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surface\Desktop\中国人口科学\附件0818\"/>
    </mc:Choice>
  </mc:AlternateContent>
  <xr:revisionPtr revIDLastSave="0" documentId="13_ncr:1_{1BAC3608-4A9A-4ADE-85B3-C11EF6D02C29}" xr6:coauthVersionLast="47" xr6:coauthVersionMax="47" xr10:uidLastSave="{00000000-0000-0000-0000-000000000000}"/>
  <bookViews>
    <workbookView xWindow="-103" yWindow="-103" windowWidth="22149" windowHeight="11949" tabRatio="460" activeTab="2" xr2:uid="{00000000-000D-0000-FFFF-FFFF00000000}"/>
  </bookViews>
  <sheets>
    <sheet name="老龄化率" sheetId="10" r:id="rId1"/>
    <sheet name="老年抚养比" sheetId="11" r:id="rId2"/>
    <sheet name="城镇化率" sheetId="12" r:id="rId3"/>
    <sheet name="人均GDP" sheetId="13" r:id="rId4"/>
    <sheet name="立法省份位次百分比" sheetId="7" r:id="rId5"/>
  </sheets>
  <calcPr calcId="191029"/>
</workbook>
</file>

<file path=xl/calcChain.xml><?xml version="1.0" encoding="utf-8"?>
<calcChain xmlns="http://schemas.openxmlformats.org/spreadsheetml/2006/main">
  <c r="H32" i="13" l="1"/>
  <c r="F32" i="13"/>
  <c r="F31" i="13"/>
  <c r="H30" i="13"/>
  <c r="F30" i="13"/>
  <c r="H29" i="13"/>
  <c r="F29" i="13"/>
  <c r="H28" i="13"/>
  <c r="F28" i="13"/>
  <c r="F27" i="13"/>
  <c r="H26" i="13"/>
  <c r="F26" i="13"/>
  <c r="F25" i="13"/>
  <c r="F24" i="13"/>
  <c r="F23" i="13"/>
  <c r="F22" i="13"/>
  <c r="F21" i="13"/>
  <c r="F20" i="13"/>
  <c r="F19" i="13"/>
  <c r="F18" i="13"/>
  <c r="H17" i="13"/>
  <c r="F17" i="13"/>
  <c r="F16" i="13"/>
  <c r="F15" i="13"/>
  <c r="F14" i="13"/>
  <c r="F13" i="13"/>
  <c r="F12" i="13"/>
  <c r="F11" i="13"/>
  <c r="F10" i="13"/>
  <c r="H9" i="13"/>
  <c r="F9" i="13"/>
  <c r="F8" i="13"/>
  <c r="F7" i="13"/>
  <c r="F6" i="13"/>
  <c r="F5" i="13"/>
  <c r="F4" i="13"/>
  <c r="F3" i="13"/>
  <c r="F2" i="13"/>
  <c r="K32" i="11"/>
  <c r="J32" i="11"/>
  <c r="I32" i="11"/>
  <c r="F32" i="11"/>
  <c r="K31" i="11"/>
  <c r="J31" i="11"/>
  <c r="I31" i="11"/>
  <c r="F31" i="11"/>
  <c r="M30" i="11"/>
  <c r="J30" i="11"/>
  <c r="I30" i="11"/>
  <c r="K30" i="11" s="1"/>
  <c r="F30" i="11"/>
  <c r="J29" i="11"/>
  <c r="I29" i="11"/>
  <c r="K29" i="11" s="1"/>
  <c r="F29" i="11"/>
  <c r="J28" i="11"/>
  <c r="I28" i="11"/>
  <c r="K28" i="11" s="1"/>
  <c r="F28" i="11"/>
  <c r="J27" i="11"/>
  <c r="I27" i="11"/>
  <c r="K27" i="11" s="1"/>
  <c r="F27" i="11"/>
  <c r="J26" i="11"/>
  <c r="I26" i="11"/>
  <c r="K26" i="11" s="1"/>
  <c r="F26" i="11"/>
  <c r="J25" i="11"/>
  <c r="I25" i="11"/>
  <c r="K25" i="11" s="1"/>
  <c r="F25" i="11"/>
  <c r="J24" i="11"/>
  <c r="I24" i="11"/>
  <c r="K24" i="11" s="1"/>
  <c r="F24" i="11"/>
  <c r="J23" i="11"/>
  <c r="I23" i="11"/>
  <c r="K23" i="11" s="1"/>
  <c r="F23" i="11"/>
  <c r="J22" i="11"/>
  <c r="I22" i="11"/>
  <c r="K22" i="11" s="1"/>
  <c r="F22" i="11"/>
  <c r="M21" i="11"/>
  <c r="J21" i="11"/>
  <c r="I21" i="11"/>
  <c r="K21" i="11" s="1"/>
  <c r="F21" i="11"/>
  <c r="J20" i="11"/>
  <c r="K20" i="11" s="1"/>
  <c r="I20" i="11"/>
  <c r="F20" i="11"/>
  <c r="J19" i="11"/>
  <c r="K19" i="11" s="1"/>
  <c r="I19" i="11"/>
  <c r="F19" i="11"/>
  <c r="J18" i="11"/>
  <c r="K18" i="11" s="1"/>
  <c r="I18" i="11"/>
  <c r="F18" i="11"/>
  <c r="M17" i="11"/>
  <c r="K17" i="11"/>
  <c r="J17" i="11"/>
  <c r="I17" i="11"/>
  <c r="F17" i="11"/>
  <c r="K16" i="11"/>
  <c r="J16" i="11"/>
  <c r="I16" i="11"/>
  <c r="F16" i="11"/>
  <c r="M15" i="11"/>
  <c r="J15" i="11"/>
  <c r="I15" i="11"/>
  <c r="K15" i="11" s="1"/>
  <c r="F15" i="11"/>
  <c r="J14" i="11"/>
  <c r="I14" i="11"/>
  <c r="K14" i="11" s="1"/>
  <c r="F14" i="11"/>
  <c r="J13" i="11"/>
  <c r="I13" i="11"/>
  <c r="K13" i="11" s="1"/>
  <c r="F13" i="11"/>
  <c r="M12" i="11"/>
  <c r="J12" i="11"/>
  <c r="I12" i="11"/>
  <c r="K12" i="11" s="1"/>
  <c r="F12" i="11"/>
  <c r="J11" i="11"/>
  <c r="I11" i="11"/>
  <c r="K11" i="11" s="1"/>
  <c r="F11" i="11"/>
  <c r="J10" i="11"/>
  <c r="I10" i="11"/>
  <c r="K10" i="11" s="1"/>
  <c r="F10" i="11"/>
  <c r="J9" i="11"/>
  <c r="I9" i="11"/>
  <c r="K9" i="11" s="1"/>
  <c r="F9" i="11"/>
  <c r="J8" i="11"/>
  <c r="I8" i="11"/>
  <c r="K8" i="11" s="1"/>
  <c r="F8" i="11"/>
  <c r="J7" i="11"/>
  <c r="I7" i="11"/>
  <c r="K7" i="11" s="1"/>
  <c r="F7" i="11"/>
  <c r="M6" i="11"/>
  <c r="J6" i="11"/>
  <c r="K6" i="11" s="1"/>
  <c r="I6" i="11"/>
  <c r="F6" i="11"/>
  <c r="J5" i="11"/>
  <c r="K5" i="11" s="1"/>
  <c r="I5" i="11"/>
  <c r="F5" i="11"/>
  <c r="M4" i="11"/>
  <c r="K4" i="11"/>
  <c r="J4" i="11"/>
  <c r="I4" i="11"/>
  <c r="F4" i="11"/>
  <c r="K3" i="11"/>
  <c r="J3" i="11"/>
  <c r="I3" i="11"/>
  <c r="F3" i="11"/>
  <c r="K2" i="11"/>
  <c r="J2" i="11"/>
  <c r="I2" i="11"/>
  <c r="F2" i="11"/>
  <c r="H32" i="12"/>
  <c r="G32" i="12"/>
  <c r="F32" i="12"/>
  <c r="J31" i="12"/>
  <c r="H31" i="12"/>
  <c r="G31" i="12"/>
  <c r="F31" i="12"/>
  <c r="J30" i="12"/>
  <c r="H30" i="12"/>
  <c r="G30" i="12"/>
  <c r="F30" i="12"/>
  <c r="J29" i="12"/>
  <c r="H29" i="12"/>
  <c r="G29" i="12"/>
  <c r="F29" i="12"/>
  <c r="H28" i="12"/>
  <c r="G28" i="12"/>
  <c r="F28" i="12"/>
  <c r="J27" i="12"/>
  <c r="H27" i="12"/>
  <c r="G27" i="12"/>
  <c r="F27" i="12"/>
  <c r="J26" i="12"/>
  <c r="H26" i="12"/>
  <c r="G26" i="12"/>
  <c r="F26" i="12"/>
  <c r="G25" i="12"/>
  <c r="F25" i="12"/>
  <c r="H25" i="12" s="1"/>
  <c r="G24" i="12"/>
  <c r="F24" i="12"/>
  <c r="H24" i="12" s="1"/>
  <c r="G23" i="12"/>
  <c r="F23" i="12"/>
  <c r="H23" i="12" s="1"/>
  <c r="G22" i="12"/>
  <c r="F22" i="12"/>
  <c r="H22" i="12" s="1"/>
  <c r="G21" i="12"/>
  <c r="F21" i="12"/>
  <c r="H21" i="12" s="1"/>
  <c r="J20" i="12"/>
  <c r="G20" i="12"/>
  <c r="F20" i="12"/>
  <c r="H20" i="12" s="1"/>
  <c r="H19" i="12"/>
  <c r="G19" i="12"/>
  <c r="F19" i="12"/>
  <c r="H18" i="12"/>
  <c r="G18" i="12"/>
  <c r="F18" i="12"/>
  <c r="G17" i="12"/>
  <c r="F17" i="12"/>
  <c r="H17" i="12" s="1"/>
  <c r="G16" i="12"/>
  <c r="F16" i="12"/>
  <c r="H16" i="12" s="1"/>
  <c r="H15" i="12"/>
  <c r="G15" i="12"/>
  <c r="F15" i="12"/>
  <c r="H14" i="12"/>
  <c r="G14" i="12"/>
  <c r="F14" i="12"/>
  <c r="G13" i="12"/>
  <c r="F13" i="12"/>
  <c r="H13" i="12" s="1"/>
  <c r="J12" i="12"/>
  <c r="G12" i="12"/>
  <c r="F12" i="12"/>
  <c r="H12" i="12" s="1"/>
  <c r="G11" i="12"/>
  <c r="F11" i="12"/>
  <c r="H11" i="12" s="1"/>
  <c r="H10" i="12"/>
  <c r="G10" i="12"/>
  <c r="F10" i="12"/>
  <c r="H9" i="12"/>
  <c r="G9" i="12"/>
  <c r="F9" i="12"/>
  <c r="G8" i="12"/>
  <c r="F8" i="12"/>
  <c r="H8" i="12" s="1"/>
  <c r="G7" i="12"/>
  <c r="F7" i="12"/>
  <c r="H7" i="12" s="1"/>
  <c r="H6" i="12"/>
  <c r="G6" i="12"/>
  <c r="F6" i="12"/>
  <c r="H5" i="12"/>
  <c r="G5" i="12"/>
  <c r="F5" i="12"/>
  <c r="G4" i="12"/>
  <c r="F4" i="12"/>
  <c r="H4" i="12" s="1"/>
  <c r="G3" i="12"/>
  <c r="F3" i="12"/>
  <c r="H3" i="12" s="1"/>
  <c r="H2" i="12"/>
  <c r="G2" i="12"/>
  <c r="F2" i="12"/>
  <c r="F32" i="10" l="1"/>
  <c r="F31" i="10"/>
  <c r="F30" i="10"/>
  <c r="H29" i="10"/>
  <c r="F29" i="10"/>
  <c r="F28" i="10"/>
  <c r="F27" i="10"/>
  <c r="F26" i="10"/>
  <c r="F25" i="10"/>
  <c r="F24" i="10"/>
  <c r="F23" i="10"/>
  <c r="F22" i="10"/>
  <c r="H21" i="10"/>
  <c r="F21" i="10"/>
  <c r="H20" i="10"/>
  <c r="F20" i="10"/>
  <c r="H19" i="10"/>
  <c r="F19" i="10"/>
  <c r="H18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H6" i="10"/>
  <c r="F6" i="10"/>
  <c r="H5" i="10"/>
  <c r="F5" i="10"/>
  <c r="F4" i="10"/>
  <c r="F3" i="10"/>
  <c r="F2" i="10"/>
  <c r="H9" i="7" l="1"/>
  <c r="I9" i="7"/>
  <c r="J9" i="7"/>
  <c r="G9" i="7"/>
  <c r="K3" i="7"/>
  <c r="K4" i="7"/>
  <c r="K5" i="7"/>
  <c r="K6" i="7"/>
  <c r="K7" i="7"/>
  <c r="K8" i="7"/>
  <c r="K2" i="7"/>
  <c r="K9" i="7" s="1"/>
</calcChain>
</file>

<file path=xl/sharedStrings.xml><?xml version="1.0" encoding="utf-8"?>
<sst xmlns="http://schemas.openxmlformats.org/spreadsheetml/2006/main" count="210" uniqueCount="99">
  <si>
    <t>名称</t>
    <phoneticPr fontId="3" type="noConversion"/>
  </si>
  <si>
    <t>公布日期</t>
    <phoneticPr fontId="3" type="noConversion"/>
  </si>
  <si>
    <t>施行日期</t>
    <phoneticPr fontId="3" type="noConversion"/>
  </si>
  <si>
    <t>北京市居家养老服务条例</t>
    <phoneticPr fontId="3" type="noConversion"/>
  </si>
  <si>
    <t>2015.01.29</t>
    <phoneticPr fontId="3" type="noConversion"/>
  </si>
  <si>
    <t>2015.05.01</t>
    <phoneticPr fontId="3" type="noConversion"/>
  </si>
  <si>
    <t>河北省居家养老服务条例</t>
    <phoneticPr fontId="3" type="noConversion"/>
  </si>
  <si>
    <t>2016.12.02</t>
    <phoneticPr fontId="3" type="noConversion"/>
  </si>
  <si>
    <t>2017.01.01</t>
    <phoneticPr fontId="3" type="noConversion"/>
  </si>
  <si>
    <t>广东省养老服务条例</t>
    <phoneticPr fontId="3" type="noConversion"/>
  </si>
  <si>
    <t>2018.11.29</t>
    <phoneticPr fontId="3" type="noConversion"/>
  </si>
  <si>
    <t>2019.01.01</t>
    <phoneticPr fontId="3" type="noConversion"/>
  </si>
  <si>
    <t>宁夏回族自治区养老服务促进条例</t>
  </si>
  <si>
    <t>2016.11.30</t>
  </si>
  <si>
    <t>2017.01.01</t>
  </si>
  <si>
    <t>江苏省养老服务条例</t>
  </si>
  <si>
    <t>2015.12.04</t>
  </si>
  <si>
    <t>2016.03.01</t>
  </si>
  <si>
    <t>天津市养老服务促进条例</t>
  </si>
  <si>
    <t>2014.12.23</t>
  </si>
  <si>
    <t>2015.02.01</t>
  </si>
  <si>
    <t>浙江省社会养老服务促进条例</t>
  </si>
  <si>
    <t>2015.01.25</t>
  </si>
  <si>
    <t>2015.03.01</t>
  </si>
  <si>
    <t>级别</t>
    <phoneticPr fontId="2" type="noConversion"/>
  </si>
  <si>
    <t>省份</t>
    <phoneticPr fontId="2" type="noConversion"/>
  </si>
  <si>
    <t>计算年份</t>
    <phoneticPr fontId="2" type="noConversion"/>
  </si>
  <si>
    <t>2010-2020</t>
    <phoneticPr fontId="7" type="noConversion"/>
  </si>
  <si>
    <t>2010-2021</t>
  </si>
  <si>
    <t>2010-2022</t>
  </si>
  <si>
    <t>2010-2025</t>
  </si>
  <si>
    <t>2010-2029</t>
  </si>
  <si>
    <t>2010-2030</t>
  </si>
  <si>
    <t>2010-2034</t>
  </si>
  <si>
    <t>平均百分位次</t>
    <phoneticPr fontId="7" type="noConversion"/>
  </si>
  <si>
    <t>序号</t>
    <phoneticPr fontId="7" type="noConversion"/>
  </si>
  <si>
    <t>AVG老龄化率</t>
    <phoneticPr fontId="7" type="noConversion"/>
  </si>
  <si>
    <t>AVG老年抚养比</t>
    <phoneticPr fontId="7" type="noConversion"/>
  </si>
  <si>
    <t>AVG城镇化率</t>
    <phoneticPr fontId="7" type="noConversion"/>
  </si>
  <si>
    <t>AVG人均GDP</t>
    <phoneticPr fontId="7" type="noConversion"/>
  </si>
  <si>
    <t>立法省份各指标百分位次平均值</t>
    <phoneticPr fontId="7" type="noConversion"/>
  </si>
  <si>
    <t>地区</t>
  </si>
  <si>
    <t>2020年总人口</t>
    <phoneticPr fontId="2" type="noConversion"/>
  </si>
  <si>
    <t>2010年总人口</t>
    <phoneticPr fontId="2" type="noConversion"/>
  </si>
  <si>
    <t>2020年65+占比</t>
    <phoneticPr fontId="2" type="noConversion"/>
  </si>
  <si>
    <t>2010年65+占比</t>
    <phoneticPr fontId="2" type="noConversion"/>
  </si>
  <si>
    <t>平均老龄化率</t>
    <phoneticPr fontId="2" type="noConversion"/>
  </si>
  <si>
    <t>平均老龄化率排序</t>
    <phoneticPr fontId="2" type="noConversion"/>
  </si>
  <si>
    <t>平均老龄化率排序百分位次</t>
    <phoneticPr fontId="2" type="noConversion"/>
  </si>
  <si>
    <t>西藏自治区</t>
  </si>
  <si>
    <t>新疆维吾尔自治区</t>
  </si>
  <si>
    <t>青海省</t>
  </si>
  <si>
    <t>广东省</t>
  </si>
  <si>
    <t>宁夏回族自治区</t>
  </si>
  <si>
    <t>云南省</t>
  </si>
  <si>
    <t>海南省</t>
  </si>
  <si>
    <t>福建省</t>
  </si>
  <si>
    <t>江西省</t>
  </si>
  <si>
    <t>贵州省</t>
  </si>
  <si>
    <t>山西省</t>
  </si>
  <si>
    <t>内蒙古自治区</t>
  </si>
  <si>
    <t>甘肃省</t>
  </si>
  <si>
    <t>广西壮族自治区</t>
  </si>
  <si>
    <t>河南省</t>
  </si>
  <si>
    <t>陕西省</t>
  </si>
  <si>
    <t>北京市</t>
  </si>
  <si>
    <t>河北省</t>
  </si>
  <si>
    <t>浙江省</t>
  </si>
  <si>
    <t>天津市</t>
  </si>
  <si>
    <t>湖北省</t>
  </si>
  <si>
    <t>黑龙江省</t>
  </si>
  <si>
    <t>吉林省</t>
  </si>
  <si>
    <t>湖南省</t>
  </si>
  <si>
    <t>山东省</t>
  </si>
  <si>
    <t>安徽省</t>
  </si>
  <si>
    <t>上海市</t>
  </si>
  <si>
    <t>江苏省</t>
  </si>
  <si>
    <t>辽宁省</t>
  </si>
  <si>
    <t>四川省</t>
  </si>
  <si>
    <t>重庆市</t>
  </si>
  <si>
    <t>2020年城镇人口</t>
    <phoneticPr fontId="2" type="noConversion"/>
  </si>
  <si>
    <t>2010年城镇人口</t>
    <phoneticPr fontId="2" type="noConversion"/>
  </si>
  <si>
    <t>2020城镇化率</t>
    <phoneticPr fontId="2" type="noConversion"/>
  </si>
  <si>
    <t>2010城镇化率</t>
    <phoneticPr fontId="2" type="noConversion"/>
  </si>
  <si>
    <t>平均城镇化率</t>
    <phoneticPr fontId="2" type="noConversion"/>
  </si>
  <si>
    <t>平均城镇化率排序</t>
    <phoneticPr fontId="2" type="noConversion"/>
  </si>
  <si>
    <t>平均城镇化率排序百分位次</t>
    <phoneticPr fontId="2" type="noConversion"/>
  </si>
  <si>
    <t>2020劳动年龄人口占比</t>
    <phoneticPr fontId="2" type="noConversion"/>
  </si>
  <si>
    <t>2010劳动年龄人口占比</t>
    <phoneticPr fontId="2" type="noConversion"/>
  </si>
  <si>
    <t>2020老年抚养比</t>
    <phoneticPr fontId="2" type="noConversion"/>
  </si>
  <si>
    <t>2010老年抚养比</t>
    <phoneticPr fontId="2" type="noConversion"/>
  </si>
  <si>
    <t>平均抚养比</t>
    <phoneticPr fontId="2" type="noConversion"/>
  </si>
  <si>
    <t>平均抚养比排序</t>
    <phoneticPr fontId="2" type="noConversion"/>
  </si>
  <si>
    <t>平均抚养比百分位次</t>
    <phoneticPr fontId="2" type="noConversion"/>
  </si>
  <si>
    <t>2020年人均地区生产总值(元/人)</t>
    <phoneticPr fontId="2" type="noConversion"/>
  </si>
  <si>
    <t>2010年人均地区生产总值(元/人)</t>
    <phoneticPr fontId="2" type="noConversion"/>
  </si>
  <si>
    <t>平均人均地区生产总值(元/人)</t>
    <phoneticPr fontId="2" type="noConversion"/>
  </si>
  <si>
    <t>平均人均地区生产总值(元/人)排序</t>
    <phoneticPr fontId="2" type="noConversion"/>
  </si>
  <si>
    <t>平均人均地区生产总值(元/人)排序百分位次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</si>
</sst>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rgb="FFFF0000"/>
      <name val="宋体"/>
      <family val="2"/>
      <scheme val="minor"/>
    </font>
    <font>
      <sz val="12"/>
      <color rgb="FFFF0000"/>
      <name val="宋体"/>
      <family val="3"/>
      <charset val="134"/>
      <scheme val="minor"/>
    </font>
    <font>
      <b/>
      <sz val="12"/>
      <color rgb="FF0070C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rgb="FF0070C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/>
    <xf numFmtId="0" fontId="0" fillId="0" borderId="0" xfId="0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/>
    <xf numFmtId="0" fontId="15" fillId="0" borderId="0" xfId="0" applyFont="1" applyAlignment="1"/>
    <xf numFmtId="0" fontId="0" fillId="0" borderId="0" xfId="0" applyAlignment="1">
      <alignment vertical="center" wrapText="1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FC949-6478-4DE5-BF43-C98DAC0D2D4A}">
  <dimension ref="A1:H32"/>
  <sheetViews>
    <sheetView workbookViewId="0">
      <selection activeCell="M12" sqref="M12"/>
    </sheetView>
  </sheetViews>
  <sheetFormatPr defaultRowHeight="14.15" x14ac:dyDescent="0.3"/>
  <cols>
    <col min="1" max="1" width="18.84375" style="17" bestFit="1" customWidth="1"/>
    <col min="2" max="2" width="12" style="17" customWidth="1"/>
    <col min="3" max="3" width="11.53515625" style="17" customWidth="1"/>
    <col min="4" max="4" width="12.765625" style="17" customWidth="1"/>
    <col min="5" max="5" width="12.07421875" style="17" customWidth="1"/>
    <col min="6" max="7" width="9.23046875" style="17"/>
    <col min="8" max="8" width="17.61328125" style="17" customWidth="1"/>
    <col min="9" max="16384" width="9.23046875" style="17"/>
  </cols>
  <sheetData>
    <row r="1" spans="1:8" s="16" customFormat="1" ht="33" customHeight="1" x14ac:dyDescent="0.3">
      <c r="A1" s="14" t="s">
        <v>41</v>
      </c>
      <c r="B1" s="15" t="s">
        <v>42</v>
      </c>
      <c r="C1" s="15" t="s">
        <v>43</v>
      </c>
      <c r="D1" s="15" t="s">
        <v>44</v>
      </c>
      <c r="E1" s="15" t="s">
        <v>45</v>
      </c>
      <c r="F1" s="15" t="s">
        <v>46</v>
      </c>
      <c r="G1" s="15" t="s">
        <v>47</v>
      </c>
      <c r="H1" s="15" t="s">
        <v>48</v>
      </c>
    </row>
    <row r="2" spans="1:8" x14ac:dyDescent="0.3">
      <c r="A2" s="17" t="s">
        <v>49</v>
      </c>
      <c r="B2" s="17">
        <v>3648100</v>
      </c>
      <c r="C2" s="17">
        <v>3002165</v>
      </c>
      <c r="D2" s="17">
        <v>5.67</v>
      </c>
      <c r="E2" s="17">
        <v>5.09</v>
      </c>
      <c r="F2" s="17">
        <f t="shared" ref="F2:F32" si="0">AVERAGE(D2:E2)</f>
        <v>5.38</v>
      </c>
      <c r="G2" s="17">
        <v>1</v>
      </c>
    </row>
    <row r="3" spans="1:8" x14ac:dyDescent="0.3">
      <c r="A3" s="17" t="s">
        <v>50</v>
      </c>
      <c r="B3" s="17">
        <v>25852345</v>
      </c>
      <c r="C3" s="17">
        <v>21815815</v>
      </c>
      <c r="D3" s="17">
        <v>7.76</v>
      </c>
      <c r="E3" s="17">
        <v>6.48</v>
      </c>
      <c r="F3" s="17">
        <f t="shared" si="0"/>
        <v>7.12</v>
      </c>
      <c r="G3" s="17">
        <v>2</v>
      </c>
    </row>
    <row r="4" spans="1:8" x14ac:dyDescent="0.3">
      <c r="A4" s="17" t="s">
        <v>51</v>
      </c>
      <c r="B4" s="17">
        <v>5923957</v>
      </c>
      <c r="C4" s="17">
        <v>5626723</v>
      </c>
      <c r="D4" s="17">
        <v>8.68</v>
      </c>
      <c r="E4" s="17">
        <v>6.3</v>
      </c>
      <c r="F4" s="17">
        <f t="shared" si="0"/>
        <v>7.49</v>
      </c>
      <c r="G4" s="17">
        <v>3</v>
      </c>
    </row>
    <row r="5" spans="1:8" s="18" customFormat="1" ht="15" x14ac:dyDescent="0.3">
      <c r="A5" s="18" t="s">
        <v>52</v>
      </c>
      <c r="B5" s="19">
        <v>126012510</v>
      </c>
      <c r="C5" s="19">
        <v>104320459</v>
      </c>
      <c r="D5" s="19">
        <v>8.58</v>
      </c>
      <c r="E5" s="19">
        <v>6.79</v>
      </c>
      <c r="F5" s="18">
        <f t="shared" si="0"/>
        <v>7.6850000000000005</v>
      </c>
      <c r="G5" s="18">
        <v>4</v>
      </c>
      <c r="H5" s="18">
        <f>4/31</f>
        <v>0.12903225806451613</v>
      </c>
    </row>
    <row r="6" spans="1:8" s="18" customFormat="1" ht="15" x14ac:dyDescent="0.3">
      <c r="A6" s="18" t="s">
        <v>53</v>
      </c>
      <c r="B6" s="19">
        <v>7202654</v>
      </c>
      <c r="C6" s="19">
        <v>6301350</v>
      </c>
      <c r="D6" s="19">
        <v>9.6199999999999992</v>
      </c>
      <c r="E6" s="19">
        <v>6.39</v>
      </c>
      <c r="F6" s="18">
        <f t="shared" si="0"/>
        <v>8.004999999999999</v>
      </c>
      <c r="G6" s="18">
        <v>5</v>
      </c>
      <c r="H6" s="18">
        <f>5/31</f>
        <v>0.16129032258064516</v>
      </c>
    </row>
    <row r="7" spans="1:8" x14ac:dyDescent="0.3">
      <c r="A7" s="17" t="s">
        <v>54</v>
      </c>
      <c r="B7" s="17">
        <v>47209277</v>
      </c>
      <c r="C7" s="17">
        <v>45966766</v>
      </c>
      <c r="D7" s="17">
        <v>10.75</v>
      </c>
      <c r="E7" s="17">
        <v>7.63</v>
      </c>
      <c r="F7" s="17">
        <f t="shared" si="0"/>
        <v>9.19</v>
      </c>
      <c r="G7" s="17">
        <v>6</v>
      </c>
    </row>
    <row r="8" spans="1:8" x14ac:dyDescent="0.3">
      <c r="A8" s="17" t="s">
        <v>55</v>
      </c>
      <c r="B8" s="17">
        <v>10081232</v>
      </c>
      <c r="C8" s="17">
        <v>8671485</v>
      </c>
      <c r="D8" s="17">
        <v>10.43</v>
      </c>
      <c r="E8" s="17">
        <v>8.07</v>
      </c>
      <c r="F8" s="17">
        <f t="shared" si="0"/>
        <v>9.25</v>
      </c>
      <c r="G8" s="17">
        <v>7</v>
      </c>
    </row>
    <row r="9" spans="1:8" x14ac:dyDescent="0.3">
      <c r="A9" s="17" t="s">
        <v>56</v>
      </c>
      <c r="B9" s="17">
        <v>41540086</v>
      </c>
      <c r="C9" s="17">
        <v>36894217</v>
      </c>
      <c r="D9" s="17">
        <v>11.1</v>
      </c>
      <c r="E9" s="17">
        <v>7.89</v>
      </c>
      <c r="F9" s="17">
        <f t="shared" si="0"/>
        <v>9.4949999999999992</v>
      </c>
      <c r="G9" s="17">
        <v>8</v>
      </c>
    </row>
    <row r="10" spans="1:8" x14ac:dyDescent="0.3">
      <c r="A10" s="17" t="s">
        <v>57</v>
      </c>
      <c r="B10" s="17">
        <v>45188635</v>
      </c>
      <c r="C10" s="17">
        <v>44567797</v>
      </c>
      <c r="D10" s="17">
        <v>11.89</v>
      </c>
      <c r="E10" s="17">
        <v>7.6</v>
      </c>
      <c r="F10" s="17">
        <f t="shared" si="0"/>
        <v>9.745000000000001</v>
      </c>
      <c r="G10" s="17">
        <v>9</v>
      </c>
    </row>
    <row r="11" spans="1:8" x14ac:dyDescent="0.3">
      <c r="A11" s="17" t="s">
        <v>58</v>
      </c>
      <c r="B11" s="17">
        <v>38562148</v>
      </c>
      <c r="C11" s="17">
        <v>34748556</v>
      </c>
      <c r="D11" s="17">
        <v>11.56</v>
      </c>
      <c r="E11" s="17">
        <v>8.7100000000000009</v>
      </c>
      <c r="F11" s="17">
        <f t="shared" si="0"/>
        <v>10.135000000000002</v>
      </c>
      <c r="G11" s="17">
        <v>10</v>
      </c>
    </row>
    <row r="12" spans="1:8" x14ac:dyDescent="0.3">
      <c r="A12" s="17" t="s">
        <v>59</v>
      </c>
      <c r="B12" s="17">
        <v>34915616</v>
      </c>
      <c r="C12" s="17">
        <v>35712101</v>
      </c>
      <c r="D12" s="17">
        <v>12.9</v>
      </c>
      <c r="E12" s="17">
        <v>7.58</v>
      </c>
      <c r="F12" s="17">
        <f t="shared" si="0"/>
        <v>10.24</v>
      </c>
      <c r="G12" s="17">
        <v>11</v>
      </c>
    </row>
    <row r="13" spans="1:8" x14ac:dyDescent="0.3">
      <c r="A13" s="17" t="s">
        <v>60</v>
      </c>
      <c r="B13" s="17">
        <v>24049155</v>
      </c>
      <c r="C13" s="17">
        <v>24706291</v>
      </c>
      <c r="D13" s="17">
        <v>13.05</v>
      </c>
      <c r="E13" s="17">
        <v>7.56</v>
      </c>
      <c r="F13" s="17">
        <f t="shared" si="0"/>
        <v>10.305</v>
      </c>
      <c r="G13" s="17">
        <v>12</v>
      </c>
    </row>
    <row r="14" spans="1:8" x14ac:dyDescent="0.3">
      <c r="A14" s="17" t="s">
        <v>61</v>
      </c>
      <c r="B14" s="17">
        <v>25019831</v>
      </c>
      <c r="C14" s="17">
        <v>25575263</v>
      </c>
      <c r="D14" s="17">
        <v>12.58</v>
      </c>
      <c r="E14" s="17">
        <v>8.23</v>
      </c>
      <c r="F14" s="17">
        <f t="shared" si="0"/>
        <v>10.405000000000001</v>
      </c>
      <c r="G14" s="17">
        <v>13</v>
      </c>
    </row>
    <row r="15" spans="1:8" x14ac:dyDescent="0.3">
      <c r="A15" s="17" t="s">
        <v>62</v>
      </c>
      <c r="B15" s="17">
        <v>50126804</v>
      </c>
      <c r="C15" s="17">
        <v>46023761</v>
      </c>
      <c r="D15" s="17">
        <v>12.2</v>
      </c>
      <c r="E15" s="17">
        <v>9.24</v>
      </c>
      <c r="F15" s="17">
        <f t="shared" si="0"/>
        <v>10.719999999999999</v>
      </c>
      <c r="G15" s="17">
        <v>14</v>
      </c>
    </row>
    <row r="16" spans="1:8" x14ac:dyDescent="0.3">
      <c r="A16" s="17" t="s">
        <v>63</v>
      </c>
      <c r="B16" s="17">
        <v>99365519</v>
      </c>
      <c r="C16" s="17">
        <v>94029939</v>
      </c>
      <c r="D16" s="17">
        <v>13.49</v>
      </c>
      <c r="E16" s="17">
        <v>8.36</v>
      </c>
      <c r="F16" s="17">
        <f t="shared" si="0"/>
        <v>10.925000000000001</v>
      </c>
      <c r="G16" s="17">
        <v>15</v>
      </c>
    </row>
    <row r="17" spans="1:8" x14ac:dyDescent="0.3">
      <c r="A17" s="17" t="s">
        <v>64</v>
      </c>
      <c r="B17" s="17">
        <v>39528999</v>
      </c>
      <c r="C17" s="17">
        <v>37327379</v>
      </c>
      <c r="D17" s="17">
        <v>13.32</v>
      </c>
      <c r="E17" s="17">
        <v>8.5299999999999994</v>
      </c>
      <c r="F17" s="17">
        <f t="shared" si="0"/>
        <v>10.925000000000001</v>
      </c>
      <c r="G17" s="17">
        <v>16</v>
      </c>
    </row>
    <row r="18" spans="1:8" s="18" customFormat="1" ht="15" x14ac:dyDescent="0.3">
      <c r="A18" s="18" t="s">
        <v>65</v>
      </c>
      <c r="B18" s="19">
        <v>21893095</v>
      </c>
      <c r="C18" s="19">
        <v>19612368</v>
      </c>
      <c r="D18" s="19">
        <v>13.3</v>
      </c>
      <c r="E18" s="19">
        <v>8.7100000000000009</v>
      </c>
      <c r="F18" s="18">
        <f t="shared" si="0"/>
        <v>11.005000000000001</v>
      </c>
      <c r="G18" s="18">
        <v>17</v>
      </c>
      <c r="H18" s="18">
        <f>17/31</f>
        <v>0.54838709677419351</v>
      </c>
    </row>
    <row r="19" spans="1:8" s="18" customFormat="1" ht="15" x14ac:dyDescent="0.3">
      <c r="A19" s="18" t="s">
        <v>66</v>
      </c>
      <c r="B19" s="19">
        <v>74610235</v>
      </c>
      <c r="C19" s="19">
        <v>71854210</v>
      </c>
      <c r="D19" s="19">
        <v>13.92</v>
      </c>
      <c r="E19" s="19">
        <v>8.24</v>
      </c>
      <c r="F19" s="18">
        <f t="shared" si="0"/>
        <v>11.08</v>
      </c>
      <c r="G19" s="18">
        <v>18</v>
      </c>
      <c r="H19" s="18">
        <f>18/31</f>
        <v>0.58064516129032262</v>
      </c>
    </row>
    <row r="20" spans="1:8" s="18" customFormat="1" ht="15" x14ac:dyDescent="0.3">
      <c r="A20" s="18" t="s">
        <v>67</v>
      </c>
      <c r="B20" s="19">
        <v>64567588</v>
      </c>
      <c r="C20" s="19">
        <v>54426891</v>
      </c>
      <c r="D20" s="19">
        <v>13.27</v>
      </c>
      <c r="E20" s="19">
        <v>9.34</v>
      </c>
      <c r="F20" s="18">
        <f t="shared" si="0"/>
        <v>11.305</v>
      </c>
      <c r="G20" s="18">
        <v>19</v>
      </c>
      <c r="H20" s="18">
        <f>19/31</f>
        <v>0.61290322580645162</v>
      </c>
    </row>
    <row r="21" spans="1:8" s="18" customFormat="1" ht="15" x14ac:dyDescent="0.3">
      <c r="A21" s="18" t="s">
        <v>68</v>
      </c>
      <c r="B21" s="19">
        <v>13866009</v>
      </c>
      <c r="C21" s="19">
        <v>12938693</v>
      </c>
      <c r="D21" s="19">
        <v>14.75</v>
      </c>
      <c r="E21" s="19">
        <v>8.52</v>
      </c>
      <c r="F21" s="18">
        <f t="shared" si="0"/>
        <v>11.635</v>
      </c>
      <c r="G21" s="18">
        <v>20</v>
      </c>
      <c r="H21" s="18">
        <f>20/31</f>
        <v>0.64516129032258063</v>
      </c>
    </row>
    <row r="22" spans="1:8" x14ac:dyDescent="0.3">
      <c r="A22" s="17" t="s">
        <v>69</v>
      </c>
      <c r="B22" s="17">
        <v>57752557</v>
      </c>
      <c r="C22" s="17">
        <v>57237727</v>
      </c>
      <c r="D22" s="17">
        <v>14.59</v>
      </c>
      <c r="E22" s="17">
        <v>9.09</v>
      </c>
      <c r="F22" s="17">
        <f t="shared" si="0"/>
        <v>11.84</v>
      </c>
      <c r="G22" s="17">
        <v>21</v>
      </c>
    </row>
    <row r="23" spans="1:8" x14ac:dyDescent="0.3">
      <c r="A23" s="17" t="s">
        <v>70</v>
      </c>
      <c r="B23" s="17">
        <v>31850088</v>
      </c>
      <c r="C23" s="17">
        <v>38313991</v>
      </c>
      <c r="D23" s="17">
        <v>15.61</v>
      </c>
      <c r="E23" s="17">
        <v>8.2799999999999994</v>
      </c>
      <c r="F23" s="17">
        <f t="shared" si="0"/>
        <v>11.945</v>
      </c>
      <c r="G23" s="17">
        <v>22</v>
      </c>
    </row>
    <row r="24" spans="1:8" x14ac:dyDescent="0.3">
      <c r="A24" s="17" t="s">
        <v>71</v>
      </c>
      <c r="B24" s="17">
        <v>24073453</v>
      </c>
      <c r="C24" s="17">
        <v>27452815</v>
      </c>
      <c r="D24" s="17">
        <v>15.61</v>
      </c>
      <c r="E24" s="17">
        <v>8.3800000000000008</v>
      </c>
      <c r="F24" s="17">
        <f t="shared" si="0"/>
        <v>11.995000000000001</v>
      </c>
      <c r="G24" s="17">
        <v>23</v>
      </c>
    </row>
    <row r="25" spans="1:8" x14ac:dyDescent="0.3">
      <c r="A25" s="17" t="s">
        <v>72</v>
      </c>
      <c r="B25" s="17">
        <v>66444864</v>
      </c>
      <c r="C25" s="17">
        <v>65700762</v>
      </c>
      <c r="D25" s="17">
        <v>14.81</v>
      </c>
      <c r="E25" s="17">
        <v>9.77</v>
      </c>
      <c r="F25" s="17">
        <f t="shared" si="0"/>
        <v>12.29</v>
      </c>
      <c r="G25" s="17">
        <v>24</v>
      </c>
    </row>
    <row r="26" spans="1:8" x14ac:dyDescent="0.3">
      <c r="A26" s="17" t="s">
        <v>73</v>
      </c>
      <c r="B26" s="17">
        <v>101527453</v>
      </c>
      <c r="C26" s="17">
        <v>95792719</v>
      </c>
      <c r="D26" s="17">
        <v>15.13</v>
      </c>
      <c r="E26" s="17">
        <v>9.84</v>
      </c>
      <c r="F26" s="17">
        <f t="shared" si="0"/>
        <v>12.484999999999999</v>
      </c>
      <c r="G26" s="17">
        <v>25</v>
      </c>
    </row>
    <row r="27" spans="1:8" x14ac:dyDescent="0.3">
      <c r="A27" s="17" t="s">
        <v>74</v>
      </c>
      <c r="B27" s="17">
        <v>61027171</v>
      </c>
      <c r="C27" s="17">
        <v>59500468</v>
      </c>
      <c r="D27" s="17">
        <v>15.01</v>
      </c>
      <c r="E27" s="17">
        <v>10.23</v>
      </c>
      <c r="F27" s="17">
        <f t="shared" si="0"/>
        <v>12.620000000000001</v>
      </c>
      <c r="G27" s="17">
        <v>26</v>
      </c>
    </row>
    <row r="28" spans="1:8" x14ac:dyDescent="0.3">
      <c r="A28" s="17" t="s">
        <v>75</v>
      </c>
      <c r="B28" s="17">
        <v>24870895</v>
      </c>
      <c r="C28" s="17">
        <v>23019196</v>
      </c>
      <c r="D28" s="17">
        <v>16.28</v>
      </c>
      <c r="E28" s="17">
        <v>10.130000000000001</v>
      </c>
      <c r="F28" s="17">
        <f t="shared" si="0"/>
        <v>13.205000000000002</v>
      </c>
      <c r="G28" s="17">
        <v>27</v>
      </c>
    </row>
    <row r="29" spans="1:8" s="18" customFormat="1" ht="15" x14ac:dyDescent="0.3">
      <c r="A29" s="18" t="s">
        <v>76</v>
      </c>
      <c r="B29" s="19">
        <v>84748016</v>
      </c>
      <c r="C29" s="19">
        <v>78660941</v>
      </c>
      <c r="D29" s="19">
        <v>16.2</v>
      </c>
      <c r="E29" s="19">
        <v>10.88</v>
      </c>
      <c r="F29" s="18">
        <f t="shared" si="0"/>
        <v>13.54</v>
      </c>
      <c r="G29" s="18">
        <v>28</v>
      </c>
      <c r="H29" s="18">
        <f>28/31</f>
        <v>0.90322580645161288</v>
      </c>
    </row>
    <row r="30" spans="1:8" x14ac:dyDescent="0.3">
      <c r="A30" s="17" t="s">
        <v>77</v>
      </c>
      <c r="B30" s="17">
        <v>42591407</v>
      </c>
      <c r="C30" s="17">
        <v>43746323</v>
      </c>
      <c r="D30" s="17">
        <v>17.420000000000002</v>
      </c>
      <c r="E30" s="17">
        <v>10.31</v>
      </c>
      <c r="F30" s="17">
        <f t="shared" si="0"/>
        <v>13.865000000000002</v>
      </c>
      <c r="G30" s="17">
        <v>29</v>
      </c>
    </row>
    <row r="31" spans="1:8" x14ac:dyDescent="0.3">
      <c r="A31" s="17" t="s">
        <v>78</v>
      </c>
      <c r="B31" s="17">
        <v>83674866</v>
      </c>
      <c r="C31" s="17">
        <v>80417528</v>
      </c>
      <c r="D31" s="17">
        <v>16.93</v>
      </c>
      <c r="E31" s="17">
        <v>10.95</v>
      </c>
      <c r="F31" s="17">
        <f t="shared" si="0"/>
        <v>13.94</v>
      </c>
      <c r="G31" s="17">
        <v>30</v>
      </c>
    </row>
    <row r="32" spans="1:8" x14ac:dyDescent="0.3">
      <c r="A32" s="17" t="s">
        <v>79</v>
      </c>
      <c r="B32" s="17">
        <v>32054159</v>
      </c>
      <c r="C32" s="17">
        <v>28846170</v>
      </c>
      <c r="D32" s="17">
        <v>17.079999999999998</v>
      </c>
      <c r="E32" s="17">
        <v>11.72</v>
      </c>
      <c r="F32" s="17">
        <f t="shared" si="0"/>
        <v>14.399999999999999</v>
      </c>
      <c r="G32" s="17">
        <v>31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31BAE-EAF8-4DE2-8C45-0274D6B6521D}">
  <dimension ref="A1:M32"/>
  <sheetViews>
    <sheetView workbookViewId="0">
      <selection activeCell="P10" sqref="P10"/>
    </sheetView>
  </sheetViews>
  <sheetFormatPr defaultRowHeight="14.15" x14ac:dyDescent="0.3"/>
  <sheetData>
    <row r="1" spans="1:13" ht="60" x14ac:dyDescent="0.3">
      <c r="A1" s="15" t="s">
        <v>41</v>
      </c>
      <c r="B1" s="15" t="s">
        <v>42</v>
      </c>
      <c r="C1" s="15" t="s">
        <v>43</v>
      </c>
      <c r="D1" s="15" t="s">
        <v>44</v>
      </c>
      <c r="E1" s="15" t="s">
        <v>45</v>
      </c>
      <c r="F1" s="15" t="s">
        <v>46</v>
      </c>
      <c r="G1" s="15" t="s">
        <v>87</v>
      </c>
      <c r="H1" s="15" t="s">
        <v>88</v>
      </c>
      <c r="I1" s="15" t="s">
        <v>89</v>
      </c>
      <c r="J1" s="15" t="s">
        <v>90</v>
      </c>
      <c r="K1" s="20" t="s">
        <v>91</v>
      </c>
      <c r="L1" s="21" t="s">
        <v>92</v>
      </c>
      <c r="M1" s="21" t="s">
        <v>93</v>
      </c>
    </row>
    <row r="2" spans="1:13" ht="15" x14ac:dyDescent="0.3">
      <c r="A2" s="17" t="s">
        <v>49</v>
      </c>
      <c r="B2" s="17">
        <v>3648100</v>
      </c>
      <c r="C2" s="17">
        <v>3002165</v>
      </c>
      <c r="D2" s="17">
        <v>5.67</v>
      </c>
      <c r="E2" s="17">
        <v>5.09</v>
      </c>
      <c r="F2" s="17">
        <f t="shared" ref="F2:F32" si="0">AVERAGE(D2:E2)</f>
        <v>5.38</v>
      </c>
      <c r="G2" s="17">
        <v>69.8</v>
      </c>
      <c r="H2" s="17">
        <v>70.53</v>
      </c>
      <c r="I2" s="17">
        <f t="shared" ref="I2:J32" si="1">D2/G2</f>
        <v>8.123209169054442E-2</v>
      </c>
      <c r="J2" s="17">
        <f t="shared" si="1"/>
        <v>7.2167871827591087E-2</v>
      </c>
      <c r="K2" s="22">
        <f t="shared" ref="K2:K32" si="2">AVERAGE(I2:J2)</f>
        <v>7.6699981759067754E-2</v>
      </c>
      <c r="L2" s="23">
        <v>1</v>
      </c>
      <c r="M2" s="19"/>
    </row>
    <row r="3" spans="1:13" ht="15" x14ac:dyDescent="0.3">
      <c r="A3" s="17" t="s">
        <v>50</v>
      </c>
      <c r="B3" s="17">
        <v>25852345</v>
      </c>
      <c r="C3" s="17">
        <v>21815815</v>
      </c>
      <c r="D3" s="17">
        <v>7.76</v>
      </c>
      <c r="E3" s="17">
        <v>6.48</v>
      </c>
      <c r="F3" s="17">
        <f t="shared" si="0"/>
        <v>7.12</v>
      </c>
      <c r="G3" s="17">
        <v>69.78</v>
      </c>
      <c r="H3" s="17">
        <v>73.069999999999993</v>
      </c>
      <c r="I3" s="17">
        <f t="shared" si="1"/>
        <v>0.11120664946976211</v>
      </c>
      <c r="J3" s="17">
        <f t="shared" si="1"/>
        <v>8.8682085671274141E-2</v>
      </c>
      <c r="K3" s="22">
        <f t="shared" si="2"/>
        <v>9.9944367570518125E-2</v>
      </c>
      <c r="L3" s="23">
        <v>2</v>
      </c>
      <c r="M3" s="19"/>
    </row>
    <row r="4" spans="1:13" ht="15" x14ac:dyDescent="0.3">
      <c r="A4" s="19" t="s">
        <v>52</v>
      </c>
      <c r="B4" s="19">
        <v>126012510</v>
      </c>
      <c r="C4" s="19">
        <v>104320459</v>
      </c>
      <c r="D4" s="19">
        <v>8.58</v>
      </c>
      <c r="E4" s="19">
        <v>6.79</v>
      </c>
      <c r="F4" s="19">
        <f t="shared" si="0"/>
        <v>7.6850000000000005</v>
      </c>
      <c r="G4" s="19">
        <v>72.569999999999993</v>
      </c>
      <c r="H4" s="19">
        <v>76.33</v>
      </c>
      <c r="I4" s="19">
        <f t="shared" si="1"/>
        <v>0.11823067383216206</v>
      </c>
      <c r="J4" s="19">
        <f t="shared" si="1"/>
        <v>8.8955849600419232E-2</v>
      </c>
      <c r="K4" s="19">
        <f t="shared" si="2"/>
        <v>0.10359326171629064</v>
      </c>
      <c r="L4" s="19">
        <v>3</v>
      </c>
      <c r="M4" s="19">
        <f>3/31</f>
        <v>9.6774193548387094E-2</v>
      </c>
    </row>
    <row r="5" spans="1:13" ht="15" x14ac:dyDescent="0.3">
      <c r="A5" s="17" t="s">
        <v>51</v>
      </c>
      <c r="B5" s="17">
        <v>5923957</v>
      </c>
      <c r="C5" s="17">
        <v>5626723</v>
      </c>
      <c r="D5" s="17">
        <v>8.68</v>
      </c>
      <c r="E5" s="17">
        <v>6.3</v>
      </c>
      <c r="F5" s="17">
        <f t="shared" si="0"/>
        <v>7.49</v>
      </c>
      <c r="G5" s="17">
        <v>70.510000000000005</v>
      </c>
      <c r="H5" s="17">
        <v>72.78</v>
      </c>
      <c r="I5" s="17">
        <f t="shared" si="1"/>
        <v>0.12310310594241951</v>
      </c>
      <c r="J5" s="17">
        <f t="shared" si="1"/>
        <v>8.6562242374278647E-2</v>
      </c>
      <c r="K5" s="22">
        <f t="shared" si="2"/>
        <v>0.10483267415834907</v>
      </c>
      <c r="L5" s="23">
        <v>4</v>
      </c>
      <c r="M5" s="17"/>
    </row>
    <row r="6" spans="1:13" ht="15" x14ac:dyDescent="0.3">
      <c r="A6" s="19" t="s">
        <v>53</v>
      </c>
      <c r="B6" s="19">
        <v>7202654</v>
      </c>
      <c r="C6" s="19">
        <v>6301350</v>
      </c>
      <c r="D6" s="19">
        <v>9.6199999999999992</v>
      </c>
      <c r="E6" s="19">
        <v>6.39</v>
      </c>
      <c r="F6" s="19">
        <f t="shared" si="0"/>
        <v>8.004999999999999</v>
      </c>
      <c r="G6" s="19">
        <v>70</v>
      </c>
      <c r="H6" s="19">
        <v>72.22</v>
      </c>
      <c r="I6" s="19">
        <f t="shared" si="1"/>
        <v>0.13742857142857143</v>
      </c>
      <c r="J6" s="19">
        <f t="shared" si="1"/>
        <v>8.847964552755469E-2</v>
      </c>
      <c r="K6" s="19">
        <f t="shared" si="2"/>
        <v>0.11295410847806306</v>
      </c>
      <c r="L6" s="19">
        <v>5</v>
      </c>
      <c r="M6" s="19">
        <f>5/31</f>
        <v>0.16129032258064516</v>
      </c>
    </row>
    <row r="7" spans="1:13" ht="15" x14ac:dyDescent="0.3">
      <c r="A7" s="17" t="s">
        <v>54</v>
      </c>
      <c r="B7" s="17">
        <v>47209277</v>
      </c>
      <c r="C7" s="17">
        <v>45966766</v>
      </c>
      <c r="D7" s="17">
        <v>10.75</v>
      </c>
      <c r="E7" s="17">
        <v>7.63</v>
      </c>
      <c r="F7" s="17">
        <f t="shared" si="0"/>
        <v>9.19</v>
      </c>
      <c r="G7" s="17">
        <v>69.69</v>
      </c>
      <c r="H7" s="17">
        <v>71.650000000000006</v>
      </c>
      <c r="I7" s="17">
        <f t="shared" si="1"/>
        <v>0.15425455589037165</v>
      </c>
      <c r="J7" s="17">
        <f t="shared" si="1"/>
        <v>0.10648988136775993</v>
      </c>
      <c r="K7" s="22">
        <f t="shared" si="2"/>
        <v>0.13037221862906578</v>
      </c>
      <c r="L7" s="23">
        <v>6</v>
      </c>
      <c r="M7" s="17"/>
    </row>
    <row r="8" spans="1:13" ht="15" x14ac:dyDescent="0.3">
      <c r="A8" s="17" t="s">
        <v>55</v>
      </c>
      <c r="B8" s="17">
        <v>10081232</v>
      </c>
      <c r="C8" s="17">
        <v>8671485</v>
      </c>
      <c r="D8" s="17">
        <v>10.43</v>
      </c>
      <c r="E8" s="17">
        <v>8.07</v>
      </c>
      <c r="F8" s="17">
        <f t="shared" si="0"/>
        <v>9.25</v>
      </c>
      <c r="G8" s="17">
        <v>69.59</v>
      </c>
      <c r="H8" s="17">
        <v>72.150000000000006</v>
      </c>
      <c r="I8" s="17">
        <f t="shared" si="1"/>
        <v>0.14987785601379508</v>
      </c>
      <c r="J8" s="17">
        <f t="shared" si="1"/>
        <v>0.11185031185031184</v>
      </c>
      <c r="K8" s="22">
        <f t="shared" si="2"/>
        <v>0.13086408393205345</v>
      </c>
      <c r="L8" s="23">
        <v>7</v>
      </c>
      <c r="M8" s="17"/>
    </row>
    <row r="9" spans="1:13" ht="15" x14ac:dyDescent="0.3">
      <c r="A9" s="17" t="s">
        <v>56</v>
      </c>
      <c r="B9" s="17">
        <v>41540086</v>
      </c>
      <c r="C9" s="17">
        <v>36894217</v>
      </c>
      <c r="D9" s="17">
        <v>11.1</v>
      </c>
      <c r="E9" s="17">
        <v>7.89</v>
      </c>
      <c r="F9" s="17">
        <f t="shared" si="0"/>
        <v>9.4949999999999992</v>
      </c>
      <c r="G9" s="17">
        <v>69.58</v>
      </c>
      <c r="H9" s="17">
        <v>76.64</v>
      </c>
      <c r="I9" s="17">
        <f t="shared" si="1"/>
        <v>0.15952860017246334</v>
      </c>
      <c r="J9" s="17">
        <f t="shared" si="1"/>
        <v>0.10294885177453027</v>
      </c>
      <c r="K9" s="22">
        <f t="shared" si="2"/>
        <v>0.13123872597349681</v>
      </c>
      <c r="L9" s="23">
        <v>8</v>
      </c>
      <c r="M9" s="17"/>
    </row>
    <row r="10" spans="1:13" ht="15" x14ac:dyDescent="0.3">
      <c r="A10" s="17" t="s">
        <v>60</v>
      </c>
      <c r="B10" s="17">
        <v>24049155</v>
      </c>
      <c r="C10" s="17">
        <v>24706291</v>
      </c>
      <c r="D10" s="17">
        <v>13.05</v>
      </c>
      <c r="E10" s="17">
        <v>7.56</v>
      </c>
      <c r="F10" s="17">
        <f t="shared" si="0"/>
        <v>10.305</v>
      </c>
      <c r="G10" s="17">
        <v>72.900000000000006</v>
      </c>
      <c r="H10" s="17">
        <v>78.37</v>
      </c>
      <c r="I10" s="17">
        <f t="shared" si="1"/>
        <v>0.17901234567901234</v>
      </c>
      <c r="J10" s="17">
        <f t="shared" si="1"/>
        <v>9.6465484241418903E-2</v>
      </c>
      <c r="K10" s="22">
        <f t="shared" si="2"/>
        <v>0.13773891496021562</v>
      </c>
      <c r="L10" s="23">
        <v>9</v>
      </c>
      <c r="M10" s="17"/>
    </row>
    <row r="11" spans="1:13" ht="15" x14ac:dyDescent="0.3">
      <c r="A11" s="17" t="s">
        <v>59</v>
      </c>
      <c r="B11" s="17">
        <v>34915616</v>
      </c>
      <c r="C11" s="17">
        <v>35712101</v>
      </c>
      <c r="D11" s="17">
        <v>12.9</v>
      </c>
      <c r="E11" s="17">
        <v>7.58</v>
      </c>
      <c r="F11" s="17">
        <f t="shared" si="0"/>
        <v>10.24</v>
      </c>
      <c r="G11" s="17">
        <v>70.739999999999995</v>
      </c>
      <c r="H11" s="17">
        <v>75.33</v>
      </c>
      <c r="I11" s="17">
        <f t="shared" si="1"/>
        <v>0.18235793044953352</v>
      </c>
      <c r="J11" s="17">
        <f t="shared" si="1"/>
        <v>0.10062392141245188</v>
      </c>
      <c r="K11" s="22">
        <f t="shared" si="2"/>
        <v>0.14149092593099272</v>
      </c>
      <c r="L11" s="23">
        <v>10</v>
      </c>
      <c r="M11" s="17"/>
    </row>
    <row r="12" spans="1:13" ht="15" x14ac:dyDescent="0.3">
      <c r="A12" s="19" t="s">
        <v>65</v>
      </c>
      <c r="B12" s="19">
        <v>21893095</v>
      </c>
      <c r="C12" s="19">
        <v>19612368</v>
      </c>
      <c r="D12" s="19">
        <v>13.3</v>
      </c>
      <c r="E12" s="19">
        <v>8.7100000000000009</v>
      </c>
      <c r="F12" s="19">
        <f t="shared" si="0"/>
        <v>11.005000000000001</v>
      </c>
      <c r="G12" s="19">
        <v>74.86</v>
      </c>
      <c r="H12" s="19">
        <v>82.68</v>
      </c>
      <c r="I12" s="19">
        <f t="shared" si="1"/>
        <v>0.17766497461928935</v>
      </c>
      <c r="J12" s="19">
        <f t="shared" si="1"/>
        <v>0.10534591194968554</v>
      </c>
      <c r="K12" s="19">
        <f t="shared" si="2"/>
        <v>0.14150544328448744</v>
      </c>
      <c r="L12" s="19">
        <v>11</v>
      </c>
      <c r="M12" s="19">
        <f>11/31</f>
        <v>0.35483870967741937</v>
      </c>
    </row>
    <row r="13" spans="1:13" ht="15" x14ac:dyDescent="0.3">
      <c r="A13" s="17" t="s">
        <v>57</v>
      </c>
      <c r="B13" s="17">
        <v>45188635</v>
      </c>
      <c r="C13" s="17">
        <v>44567797</v>
      </c>
      <c r="D13" s="17">
        <v>11.89</v>
      </c>
      <c r="E13" s="17">
        <v>7.6</v>
      </c>
      <c r="F13" s="17">
        <f t="shared" si="0"/>
        <v>9.745000000000001</v>
      </c>
      <c r="G13" s="17">
        <v>66.16</v>
      </c>
      <c r="H13" s="17">
        <v>70.489999999999995</v>
      </c>
      <c r="I13" s="17">
        <f t="shared" si="1"/>
        <v>0.17971584038694077</v>
      </c>
      <c r="J13" s="17">
        <f t="shared" si="1"/>
        <v>0.1078167115902965</v>
      </c>
      <c r="K13" s="22">
        <f t="shared" si="2"/>
        <v>0.14376627598861863</v>
      </c>
      <c r="L13" s="23">
        <v>12</v>
      </c>
      <c r="M13" s="17"/>
    </row>
    <row r="14" spans="1:13" ht="15" x14ac:dyDescent="0.3">
      <c r="A14" s="17" t="s">
        <v>61</v>
      </c>
      <c r="B14" s="17">
        <v>25019831</v>
      </c>
      <c r="C14" s="17">
        <v>25575263</v>
      </c>
      <c r="D14" s="17">
        <v>12.58</v>
      </c>
      <c r="E14" s="17">
        <v>8.23</v>
      </c>
      <c r="F14" s="17">
        <f t="shared" si="0"/>
        <v>10.405000000000001</v>
      </c>
      <c r="G14" s="17">
        <v>68.02</v>
      </c>
      <c r="H14" s="17">
        <v>73.61</v>
      </c>
      <c r="I14" s="17">
        <f t="shared" si="1"/>
        <v>0.18494560423404882</v>
      </c>
      <c r="J14" s="17">
        <f t="shared" si="1"/>
        <v>0.11180546121450891</v>
      </c>
      <c r="K14" s="22">
        <f t="shared" si="2"/>
        <v>0.14837553272427886</v>
      </c>
      <c r="L14" s="23">
        <v>13</v>
      </c>
      <c r="M14" s="17"/>
    </row>
    <row r="15" spans="1:13" ht="15" x14ac:dyDescent="0.3">
      <c r="A15" s="19" t="s">
        <v>67</v>
      </c>
      <c r="B15" s="19">
        <v>64567588</v>
      </c>
      <c r="C15" s="19">
        <v>54426891</v>
      </c>
      <c r="D15" s="19">
        <v>13.27</v>
      </c>
      <c r="E15" s="19">
        <v>9.34</v>
      </c>
      <c r="F15" s="19">
        <f t="shared" si="0"/>
        <v>11.305</v>
      </c>
      <c r="G15" s="19">
        <v>73.290000000000006</v>
      </c>
      <c r="H15" s="19">
        <v>77.45</v>
      </c>
      <c r="I15" s="19">
        <f t="shared" si="1"/>
        <v>0.18106153636239594</v>
      </c>
      <c r="J15" s="19">
        <f t="shared" si="1"/>
        <v>0.12059393156875403</v>
      </c>
      <c r="K15" s="19">
        <f t="shared" si="2"/>
        <v>0.15082773396557497</v>
      </c>
      <c r="L15" s="19">
        <v>14</v>
      </c>
      <c r="M15" s="19">
        <f>14/31</f>
        <v>0.45161290322580644</v>
      </c>
    </row>
    <row r="16" spans="1:13" ht="15" x14ac:dyDescent="0.3">
      <c r="A16" s="17" t="s">
        <v>64</v>
      </c>
      <c r="B16" s="17">
        <v>39528999</v>
      </c>
      <c r="C16" s="17">
        <v>37327379</v>
      </c>
      <c r="D16" s="17">
        <v>13.32</v>
      </c>
      <c r="E16" s="17">
        <v>8.5299999999999994</v>
      </c>
      <c r="F16" s="17">
        <f t="shared" si="0"/>
        <v>10.925000000000001</v>
      </c>
      <c r="G16" s="17">
        <v>69.34</v>
      </c>
      <c r="H16" s="17">
        <v>76.760000000000005</v>
      </c>
      <c r="I16" s="17">
        <f t="shared" si="1"/>
        <v>0.19209691375829246</v>
      </c>
      <c r="J16" s="17">
        <f t="shared" si="1"/>
        <v>0.11112558624283479</v>
      </c>
      <c r="K16" s="22">
        <f t="shared" si="2"/>
        <v>0.15161125000056364</v>
      </c>
      <c r="L16" s="23">
        <v>15</v>
      </c>
      <c r="M16" s="17"/>
    </row>
    <row r="17" spans="1:13" ht="15" x14ac:dyDescent="0.3">
      <c r="A17" s="19" t="s">
        <v>68</v>
      </c>
      <c r="B17" s="19">
        <v>13866009</v>
      </c>
      <c r="C17" s="19">
        <v>12938693</v>
      </c>
      <c r="D17" s="19">
        <v>14.75</v>
      </c>
      <c r="E17" s="19">
        <v>8.52</v>
      </c>
      <c r="F17" s="19">
        <f t="shared" si="0"/>
        <v>11.635</v>
      </c>
      <c r="G17" s="19">
        <v>71.77</v>
      </c>
      <c r="H17" s="19">
        <v>81.680000000000007</v>
      </c>
      <c r="I17" s="19">
        <f t="shared" si="1"/>
        <v>0.20551762574892019</v>
      </c>
      <c r="J17" s="19">
        <f t="shared" si="1"/>
        <v>0.10430950048971595</v>
      </c>
      <c r="K17" s="19">
        <f t="shared" si="2"/>
        <v>0.15491356311931806</v>
      </c>
      <c r="L17" s="19">
        <v>16</v>
      </c>
      <c r="M17" s="19">
        <f>16/31</f>
        <v>0.5161290322580645</v>
      </c>
    </row>
    <row r="18" spans="1:13" ht="15" x14ac:dyDescent="0.3">
      <c r="A18" s="17" t="s">
        <v>58</v>
      </c>
      <c r="B18" s="17">
        <v>38562148</v>
      </c>
      <c r="C18" s="17">
        <v>34748556</v>
      </c>
      <c r="D18" s="17">
        <v>11.56</v>
      </c>
      <c r="E18" s="17">
        <v>8.7100000000000009</v>
      </c>
      <c r="F18" s="17">
        <f t="shared" si="0"/>
        <v>10.135000000000002</v>
      </c>
      <c r="G18" s="17">
        <v>64.48</v>
      </c>
      <c r="H18" s="17">
        <v>66.03</v>
      </c>
      <c r="I18" s="17">
        <f t="shared" si="1"/>
        <v>0.1792803970223325</v>
      </c>
      <c r="J18" s="17">
        <f t="shared" si="1"/>
        <v>0.13190973799787975</v>
      </c>
      <c r="K18" s="22">
        <f t="shared" si="2"/>
        <v>0.15559506751010613</v>
      </c>
      <c r="L18" s="23">
        <v>17</v>
      </c>
      <c r="M18" s="17"/>
    </row>
    <row r="19" spans="1:13" ht="15" x14ac:dyDescent="0.3">
      <c r="A19" s="17" t="s">
        <v>70</v>
      </c>
      <c r="B19" s="17">
        <v>31850088</v>
      </c>
      <c r="C19" s="17">
        <v>38313991</v>
      </c>
      <c r="D19" s="17">
        <v>15.61</v>
      </c>
      <c r="E19" s="17">
        <v>8.2799999999999994</v>
      </c>
      <c r="F19" s="17">
        <f t="shared" si="0"/>
        <v>11.945</v>
      </c>
      <c r="G19" s="17">
        <v>74.069999999999993</v>
      </c>
      <c r="H19" s="17">
        <v>79.78</v>
      </c>
      <c r="I19" s="17">
        <f t="shared" si="1"/>
        <v>0.21074659106250845</v>
      </c>
      <c r="J19" s="17">
        <f t="shared" si="1"/>
        <v>0.10378540987716219</v>
      </c>
      <c r="K19" s="22">
        <f t="shared" si="2"/>
        <v>0.15726600046983533</v>
      </c>
      <c r="L19" s="23">
        <v>18</v>
      </c>
      <c r="M19" s="17"/>
    </row>
    <row r="20" spans="1:13" ht="15" x14ac:dyDescent="0.3">
      <c r="A20" s="17" t="s">
        <v>71</v>
      </c>
      <c r="B20" s="17">
        <v>24073453</v>
      </c>
      <c r="C20" s="17">
        <v>27452815</v>
      </c>
      <c r="D20" s="17">
        <v>15.61</v>
      </c>
      <c r="E20" s="17">
        <v>8.3800000000000008</v>
      </c>
      <c r="F20" s="17">
        <f t="shared" si="0"/>
        <v>11.995000000000001</v>
      </c>
      <c r="G20" s="17">
        <v>72.680000000000007</v>
      </c>
      <c r="H20" s="17">
        <v>79.63</v>
      </c>
      <c r="I20" s="17">
        <f t="shared" si="1"/>
        <v>0.21477710511832687</v>
      </c>
      <c r="J20" s="17">
        <f t="shared" si="1"/>
        <v>0.10523671982921011</v>
      </c>
      <c r="K20" s="22">
        <f t="shared" si="2"/>
        <v>0.1600069124737685</v>
      </c>
      <c r="L20" s="23">
        <v>19</v>
      </c>
      <c r="M20" s="19"/>
    </row>
    <row r="21" spans="1:13" ht="15" x14ac:dyDescent="0.3">
      <c r="A21" s="19" t="s">
        <v>66</v>
      </c>
      <c r="B21" s="19">
        <v>74610235</v>
      </c>
      <c r="C21" s="19">
        <v>71854210</v>
      </c>
      <c r="D21" s="19">
        <v>13.92</v>
      </c>
      <c r="E21" s="19">
        <v>8.24</v>
      </c>
      <c r="F21" s="19">
        <f t="shared" si="0"/>
        <v>11.08</v>
      </c>
      <c r="G21" s="19">
        <v>65.849999999999994</v>
      </c>
      <c r="H21" s="19">
        <v>74.930000000000007</v>
      </c>
      <c r="I21" s="19">
        <f t="shared" si="1"/>
        <v>0.21138952164009114</v>
      </c>
      <c r="J21" s="19">
        <f t="shared" si="1"/>
        <v>0.10996930468437208</v>
      </c>
      <c r="K21" s="19">
        <f t="shared" si="2"/>
        <v>0.16067941316223161</v>
      </c>
      <c r="L21" s="19">
        <v>20</v>
      </c>
      <c r="M21" s="19">
        <f>20/31</f>
        <v>0.64516129032258063</v>
      </c>
    </row>
    <row r="22" spans="1:13" ht="15" x14ac:dyDescent="0.3">
      <c r="A22" s="17" t="s">
        <v>62</v>
      </c>
      <c r="B22" s="17">
        <v>50126804</v>
      </c>
      <c r="C22" s="17">
        <v>46023761</v>
      </c>
      <c r="D22" s="17">
        <v>12.2</v>
      </c>
      <c r="E22" s="17">
        <v>9.24</v>
      </c>
      <c r="F22" s="17">
        <f t="shared" si="0"/>
        <v>10.719999999999999</v>
      </c>
      <c r="G22" s="17">
        <v>64.180000000000007</v>
      </c>
      <c r="H22" s="17">
        <v>69.05</v>
      </c>
      <c r="I22" s="17">
        <f t="shared" si="1"/>
        <v>0.19009037083203487</v>
      </c>
      <c r="J22" s="17">
        <f t="shared" si="1"/>
        <v>0.13381607530774803</v>
      </c>
      <c r="K22" s="22">
        <f t="shared" si="2"/>
        <v>0.16195322306989146</v>
      </c>
      <c r="L22" s="23">
        <v>21</v>
      </c>
      <c r="M22" s="17"/>
    </row>
    <row r="23" spans="1:13" ht="15" x14ac:dyDescent="0.3">
      <c r="A23" s="17" t="s">
        <v>69</v>
      </c>
      <c r="B23" s="17">
        <v>57752557</v>
      </c>
      <c r="C23" s="17">
        <v>57237727</v>
      </c>
      <c r="D23" s="17">
        <v>14.59</v>
      </c>
      <c r="E23" s="17">
        <v>9.09</v>
      </c>
      <c r="F23" s="17">
        <f t="shared" si="0"/>
        <v>11.84</v>
      </c>
      <c r="G23" s="17">
        <v>69.099999999999994</v>
      </c>
      <c r="H23" s="17">
        <v>77</v>
      </c>
      <c r="I23" s="17">
        <f t="shared" si="1"/>
        <v>0.21114327062228655</v>
      </c>
      <c r="J23" s="17">
        <f t="shared" si="1"/>
        <v>0.11805194805194805</v>
      </c>
      <c r="K23" s="22">
        <f t="shared" si="2"/>
        <v>0.16459760933711731</v>
      </c>
      <c r="L23" s="23">
        <v>22</v>
      </c>
      <c r="M23" s="17"/>
    </row>
    <row r="24" spans="1:13" ht="15" x14ac:dyDescent="0.3">
      <c r="A24" s="17" t="s">
        <v>63</v>
      </c>
      <c r="B24" s="17">
        <v>99365519</v>
      </c>
      <c r="C24" s="17">
        <v>94029939</v>
      </c>
      <c r="D24" s="17">
        <v>13.49</v>
      </c>
      <c r="E24" s="17">
        <v>8.36</v>
      </c>
      <c r="F24" s="17">
        <f t="shared" si="0"/>
        <v>10.925000000000001</v>
      </c>
      <c r="G24" s="17">
        <v>63.38</v>
      </c>
      <c r="H24" s="17">
        <v>70.64</v>
      </c>
      <c r="I24" s="17">
        <f t="shared" si="1"/>
        <v>0.21284316819185861</v>
      </c>
      <c r="J24" s="17">
        <f t="shared" si="1"/>
        <v>0.11834654586636466</v>
      </c>
      <c r="K24" s="22">
        <f t="shared" si="2"/>
        <v>0.16559485702911164</v>
      </c>
      <c r="L24" s="23">
        <v>23</v>
      </c>
      <c r="M24" s="17"/>
    </row>
    <row r="25" spans="1:13" ht="15" x14ac:dyDescent="0.3">
      <c r="A25" s="17" t="s">
        <v>75</v>
      </c>
      <c r="B25" s="17">
        <v>24870895</v>
      </c>
      <c r="C25" s="17">
        <v>23019196</v>
      </c>
      <c r="D25" s="17">
        <v>16.28</v>
      </c>
      <c r="E25" s="17">
        <v>10.130000000000001</v>
      </c>
      <c r="F25" s="17">
        <f t="shared" si="0"/>
        <v>13.205000000000002</v>
      </c>
      <c r="G25" s="17">
        <v>73.92</v>
      </c>
      <c r="H25" s="17">
        <v>81.260000000000005</v>
      </c>
      <c r="I25" s="17">
        <f t="shared" si="1"/>
        <v>0.22023809523809526</v>
      </c>
      <c r="J25" s="17">
        <f t="shared" si="1"/>
        <v>0.12466158011321683</v>
      </c>
      <c r="K25" s="22">
        <f t="shared" si="2"/>
        <v>0.17244983767565605</v>
      </c>
      <c r="L25" s="23">
        <v>24</v>
      </c>
      <c r="M25" s="17"/>
    </row>
    <row r="26" spans="1:13" ht="15" x14ac:dyDescent="0.3">
      <c r="A26" s="17" t="s">
        <v>72</v>
      </c>
      <c r="B26" s="17">
        <v>66444864</v>
      </c>
      <c r="C26" s="17">
        <v>65700762</v>
      </c>
      <c r="D26" s="17">
        <v>14.81</v>
      </c>
      <c r="E26" s="17">
        <v>9.77</v>
      </c>
      <c r="F26" s="17">
        <f t="shared" si="0"/>
        <v>12.29</v>
      </c>
      <c r="G26" s="17">
        <v>65.67</v>
      </c>
      <c r="H26" s="17">
        <v>72.61</v>
      </c>
      <c r="I26" s="17">
        <f t="shared" si="1"/>
        <v>0.22552154712958733</v>
      </c>
      <c r="J26" s="17">
        <f t="shared" si="1"/>
        <v>0.13455446908139373</v>
      </c>
      <c r="K26" s="22">
        <f t="shared" si="2"/>
        <v>0.18003800810549053</v>
      </c>
      <c r="L26" s="23">
        <v>25</v>
      </c>
      <c r="M26" s="17"/>
    </row>
    <row r="27" spans="1:13" ht="15" x14ac:dyDescent="0.3">
      <c r="A27" s="17" t="s">
        <v>73</v>
      </c>
      <c r="B27" s="17">
        <v>101527453</v>
      </c>
      <c r="C27" s="17">
        <v>95792719</v>
      </c>
      <c r="D27" s="17">
        <v>15.13</v>
      </c>
      <c r="E27" s="17">
        <v>9.84</v>
      </c>
      <c r="F27" s="17">
        <f t="shared" si="0"/>
        <v>12.484999999999999</v>
      </c>
      <c r="G27" s="17">
        <v>66.09</v>
      </c>
      <c r="H27" s="17">
        <v>74.42</v>
      </c>
      <c r="I27" s="17">
        <f t="shared" si="1"/>
        <v>0.22893024663337871</v>
      </c>
      <c r="J27" s="17">
        <f t="shared" si="1"/>
        <v>0.13222252082773447</v>
      </c>
      <c r="K27" s="22">
        <f t="shared" si="2"/>
        <v>0.18057638373055659</v>
      </c>
      <c r="L27" s="23">
        <v>26</v>
      </c>
      <c r="M27" s="17"/>
    </row>
    <row r="28" spans="1:13" ht="15" x14ac:dyDescent="0.3">
      <c r="A28" s="17" t="s">
        <v>74</v>
      </c>
      <c r="B28" s="17">
        <v>61027171</v>
      </c>
      <c r="C28" s="17">
        <v>59500468</v>
      </c>
      <c r="D28" s="17">
        <v>15.01</v>
      </c>
      <c r="E28" s="17">
        <v>10.23</v>
      </c>
      <c r="F28" s="17">
        <f t="shared" si="0"/>
        <v>12.620000000000001</v>
      </c>
      <c r="G28" s="17">
        <v>65.75</v>
      </c>
      <c r="H28" s="17">
        <v>72</v>
      </c>
      <c r="I28" s="17">
        <f t="shared" si="1"/>
        <v>0.22828897338403042</v>
      </c>
      <c r="J28" s="17">
        <f t="shared" si="1"/>
        <v>0.14208333333333334</v>
      </c>
      <c r="K28" s="22">
        <f t="shared" si="2"/>
        <v>0.18518615335868188</v>
      </c>
      <c r="L28" s="23">
        <v>27</v>
      </c>
      <c r="M28" s="17"/>
    </row>
    <row r="29" spans="1:13" ht="15" x14ac:dyDescent="0.3">
      <c r="A29" s="17" t="s">
        <v>77</v>
      </c>
      <c r="B29" s="17">
        <v>42591407</v>
      </c>
      <c r="C29" s="17">
        <v>43746323</v>
      </c>
      <c r="D29" s="17">
        <v>17.420000000000002</v>
      </c>
      <c r="E29" s="17">
        <v>10.31</v>
      </c>
      <c r="F29" s="17">
        <f t="shared" si="0"/>
        <v>13.865000000000002</v>
      </c>
      <c r="G29" s="17">
        <v>71.459999999999994</v>
      </c>
      <c r="H29" s="17">
        <v>78.27</v>
      </c>
      <c r="I29" s="17">
        <f t="shared" si="1"/>
        <v>0.24377273999440252</v>
      </c>
      <c r="J29" s="17">
        <f t="shared" si="1"/>
        <v>0.13172352114475536</v>
      </c>
      <c r="K29" s="22">
        <f t="shared" si="2"/>
        <v>0.18774813056957895</v>
      </c>
      <c r="L29" s="23">
        <v>28</v>
      </c>
      <c r="M29" s="17"/>
    </row>
    <row r="30" spans="1:13" ht="15" x14ac:dyDescent="0.3">
      <c r="A30" s="19" t="s">
        <v>76</v>
      </c>
      <c r="B30" s="19">
        <v>84748016</v>
      </c>
      <c r="C30" s="19">
        <v>78660941</v>
      </c>
      <c r="D30" s="19">
        <v>16.2</v>
      </c>
      <c r="E30" s="19">
        <v>10.88</v>
      </c>
      <c r="F30" s="19">
        <f t="shared" si="0"/>
        <v>13.54</v>
      </c>
      <c r="G30" s="19">
        <v>68.59</v>
      </c>
      <c r="H30" s="19">
        <v>76.11</v>
      </c>
      <c r="I30" s="19">
        <f t="shared" si="1"/>
        <v>0.23618603294940951</v>
      </c>
      <c r="J30" s="19">
        <f t="shared" si="1"/>
        <v>0.14295099198528446</v>
      </c>
      <c r="K30" s="19">
        <f t="shared" si="2"/>
        <v>0.18956851246734699</v>
      </c>
      <c r="L30" s="19">
        <v>29</v>
      </c>
      <c r="M30" s="19">
        <f>29/31</f>
        <v>0.93548387096774188</v>
      </c>
    </row>
    <row r="31" spans="1:13" ht="15" x14ac:dyDescent="0.3">
      <c r="A31" s="17" t="s">
        <v>78</v>
      </c>
      <c r="B31" s="17">
        <v>83674866</v>
      </c>
      <c r="C31" s="17">
        <v>80417528</v>
      </c>
      <c r="D31" s="17">
        <v>16.93</v>
      </c>
      <c r="E31" s="17">
        <v>10.95</v>
      </c>
      <c r="F31" s="17">
        <f t="shared" si="0"/>
        <v>13.94</v>
      </c>
      <c r="G31" s="17">
        <v>66.97</v>
      </c>
      <c r="H31" s="17">
        <v>72.08</v>
      </c>
      <c r="I31" s="17">
        <f t="shared" si="1"/>
        <v>0.25279976108705393</v>
      </c>
      <c r="J31" s="17">
        <f t="shared" si="1"/>
        <v>0.15191453940066593</v>
      </c>
      <c r="K31" s="22">
        <f t="shared" si="2"/>
        <v>0.20235715024385992</v>
      </c>
      <c r="L31" s="23">
        <v>30</v>
      </c>
      <c r="M31" s="19"/>
    </row>
    <row r="32" spans="1:13" ht="15" x14ac:dyDescent="0.3">
      <c r="A32" s="17" t="s">
        <v>79</v>
      </c>
      <c r="B32" s="17">
        <v>32054159</v>
      </c>
      <c r="C32" s="17">
        <v>28846170</v>
      </c>
      <c r="D32" s="17">
        <v>17.079999999999998</v>
      </c>
      <c r="E32" s="17">
        <v>11.72</v>
      </c>
      <c r="F32" s="17">
        <f t="shared" si="0"/>
        <v>14.399999999999999</v>
      </c>
      <c r="G32" s="17">
        <v>67.02</v>
      </c>
      <c r="H32" s="17">
        <v>71.28</v>
      </c>
      <c r="I32" s="17">
        <f t="shared" si="1"/>
        <v>0.25484929871680095</v>
      </c>
      <c r="J32" s="17">
        <f t="shared" si="1"/>
        <v>0.16442199775533109</v>
      </c>
      <c r="K32" s="22">
        <f t="shared" si="2"/>
        <v>0.20963564823606601</v>
      </c>
      <c r="L32" s="23">
        <v>31</v>
      </c>
      <c r="M32" s="17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BD00A-DB09-4347-829B-DAEAA1821D0A}">
  <dimension ref="A1:J32"/>
  <sheetViews>
    <sheetView tabSelected="1" workbookViewId="0">
      <selection activeCell="M17" sqref="M17"/>
    </sheetView>
  </sheetViews>
  <sheetFormatPr defaultRowHeight="14.15" x14ac:dyDescent="0.3"/>
  <cols>
    <col min="1" max="1" width="9.23046875" style="17"/>
    <col min="2" max="3" width="10.765625" style="17" bestFit="1" customWidth="1"/>
    <col min="4" max="5" width="9.84375" style="17" bestFit="1" customWidth="1"/>
    <col min="6" max="7" width="14.921875" style="17" bestFit="1" customWidth="1"/>
    <col min="8" max="8" width="14.23046875" style="17" customWidth="1"/>
    <col min="9" max="9" width="9.84375" style="17" bestFit="1" customWidth="1"/>
    <col min="10" max="10" width="16.15234375" style="17" customWidth="1"/>
    <col min="11" max="16384" width="9.23046875" style="17"/>
  </cols>
  <sheetData>
    <row r="1" spans="1:10" s="14" customFormat="1" ht="30" x14ac:dyDescent="0.3">
      <c r="A1" s="15" t="s">
        <v>41</v>
      </c>
      <c r="B1" s="15" t="s">
        <v>42</v>
      </c>
      <c r="C1" s="15" t="s">
        <v>43</v>
      </c>
      <c r="D1" s="15" t="s">
        <v>80</v>
      </c>
      <c r="E1" s="15" t="s">
        <v>81</v>
      </c>
      <c r="F1" s="14" t="s">
        <v>82</v>
      </c>
      <c r="G1" s="14" t="s">
        <v>83</v>
      </c>
      <c r="H1" s="15" t="s">
        <v>84</v>
      </c>
      <c r="I1" s="15" t="s">
        <v>85</v>
      </c>
      <c r="J1" s="15" t="s">
        <v>86</v>
      </c>
    </row>
    <row r="2" spans="1:10" x14ac:dyDescent="0.3">
      <c r="A2" s="17" t="s">
        <v>49</v>
      </c>
      <c r="B2" s="17">
        <v>3648100</v>
      </c>
      <c r="C2" s="17">
        <v>3002165</v>
      </c>
      <c r="D2" s="17">
        <v>1303443</v>
      </c>
      <c r="E2" s="17">
        <v>680589</v>
      </c>
      <c r="F2" s="17">
        <f t="shared" ref="F2:G32" si="0">D2/B2</f>
        <v>0.35729365971327542</v>
      </c>
      <c r="G2" s="17">
        <f t="shared" si="0"/>
        <v>0.2266993986006765</v>
      </c>
      <c r="H2" s="17">
        <f t="shared" ref="H2:H32" si="1">AVERAGE(F2:G2)</f>
        <v>0.29199652915697594</v>
      </c>
      <c r="I2" s="17">
        <v>1</v>
      </c>
    </row>
    <row r="3" spans="1:10" x14ac:dyDescent="0.3">
      <c r="A3" s="17" t="s">
        <v>54</v>
      </c>
      <c r="B3" s="17">
        <v>47209277</v>
      </c>
      <c r="C3" s="17">
        <v>45966766</v>
      </c>
      <c r="D3" s="17">
        <v>23628564</v>
      </c>
      <c r="E3" s="17">
        <v>15959072</v>
      </c>
      <c r="F3" s="17">
        <f t="shared" si="0"/>
        <v>0.50050679657729136</v>
      </c>
      <c r="G3" s="17">
        <f t="shared" si="0"/>
        <v>0.34718718301827017</v>
      </c>
      <c r="H3" s="17">
        <f t="shared" si="1"/>
        <v>0.42384698979778079</v>
      </c>
      <c r="I3" s="17">
        <v>2</v>
      </c>
    </row>
    <row r="4" spans="1:10" x14ac:dyDescent="0.3">
      <c r="A4" s="17" t="s">
        <v>58</v>
      </c>
      <c r="B4" s="17">
        <v>38562148</v>
      </c>
      <c r="C4" s="17">
        <v>34748556</v>
      </c>
      <c r="D4" s="17">
        <v>20495946</v>
      </c>
      <c r="E4" s="17">
        <v>11737533</v>
      </c>
      <c r="F4" s="17">
        <f t="shared" si="0"/>
        <v>0.53150426164019704</v>
      </c>
      <c r="G4" s="17">
        <f t="shared" si="0"/>
        <v>0.33778477010670599</v>
      </c>
      <c r="H4" s="17">
        <f t="shared" si="1"/>
        <v>0.43464451587345154</v>
      </c>
      <c r="I4" s="17">
        <v>3</v>
      </c>
    </row>
    <row r="5" spans="1:10" x14ac:dyDescent="0.3">
      <c r="A5" s="17" t="s">
        <v>61</v>
      </c>
      <c r="B5" s="17">
        <v>25019831</v>
      </c>
      <c r="C5" s="17">
        <v>25575263</v>
      </c>
      <c r="D5" s="17">
        <v>13067332</v>
      </c>
      <c r="E5" s="17">
        <v>9191185</v>
      </c>
      <c r="F5" s="17">
        <f t="shared" si="0"/>
        <v>0.52227898741602208</v>
      </c>
      <c r="G5" s="17">
        <f t="shared" si="0"/>
        <v>0.35937792702268595</v>
      </c>
      <c r="H5" s="17">
        <f t="shared" si="1"/>
        <v>0.44082845721935404</v>
      </c>
      <c r="I5" s="17">
        <v>4</v>
      </c>
    </row>
    <row r="6" spans="1:10" x14ac:dyDescent="0.3">
      <c r="A6" s="17" t="s">
        <v>63</v>
      </c>
      <c r="B6" s="17">
        <v>99365519</v>
      </c>
      <c r="C6" s="17">
        <v>94029939</v>
      </c>
      <c r="D6" s="17">
        <v>55078554</v>
      </c>
      <c r="E6" s="17">
        <v>36219767</v>
      </c>
      <c r="F6" s="17">
        <f t="shared" si="0"/>
        <v>0.55430248394314729</v>
      </c>
      <c r="G6" s="17">
        <f t="shared" si="0"/>
        <v>0.38519398592824783</v>
      </c>
      <c r="H6" s="17">
        <f t="shared" si="1"/>
        <v>0.46974823493569756</v>
      </c>
      <c r="I6" s="17">
        <v>5</v>
      </c>
    </row>
    <row r="7" spans="1:10" x14ac:dyDescent="0.3">
      <c r="A7" s="17" t="s">
        <v>62</v>
      </c>
      <c r="B7" s="17">
        <v>50126804</v>
      </c>
      <c r="C7" s="17">
        <v>46023761</v>
      </c>
      <c r="D7" s="17">
        <v>27170956</v>
      </c>
      <c r="E7" s="17">
        <v>18417843</v>
      </c>
      <c r="F7" s="17">
        <f t="shared" si="0"/>
        <v>0.54204445190640915</v>
      </c>
      <c r="G7" s="17">
        <f t="shared" si="0"/>
        <v>0.40018118032552796</v>
      </c>
      <c r="H7" s="17">
        <f t="shared" si="1"/>
        <v>0.47111281611596856</v>
      </c>
      <c r="I7" s="17">
        <v>6</v>
      </c>
    </row>
    <row r="8" spans="1:10" x14ac:dyDescent="0.3">
      <c r="A8" s="17" t="s">
        <v>78</v>
      </c>
      <c r="B8" s="17">
        <v>83674866</v>
      </c>
      <c r="C8" s="17">
        <v>80417528</v>
      </c>
      <c r="D8" s="17">
        <v>47465912</v>
      </c>
      <c r="E8" s="17">
        <v>32344428</v>
      </c>
      <c r="F8" s="17">
        <f t="shared" si="0"/>
        <v>0.56726606529611889</v>
      </c>
      <c r="G8" s="17">
        <f t="shared" si="0"/>
        <v>0.40220619564431276</v>
      </c>
      <c r="H8" s="17">
        <f t="shared" si="1"/>
        <v>0.4847361304702158</v>
      </c>
      <c r="I8" s="17">
        <v>7</v>
      </c>
    </row>
    <row r="9" spans="1:10" x14ac:dyDescent="0.3">
      <c r="A9" s="17" t="s">
        <v>50</v>
      </c>
      <c r="B9" s="17">
        <v>25852345</v>
      </c>
      <c r="C9" s="17">
        <v>21815815</v>
      </c>
      <c r="D9" s="17">
        <v>14613622</v>
      </c>
      <c r="E9" s="17">
        <v>9335752</v>
      </c>
      <c r="F9" s="17">
        <f t="shared" si="0"/>
        <v>0.56527258939179403</v>
      </c>
      <c r="G9" s="17">
        <f t="shared" si="0"/>
        <v>0.42793505537152748</v>
      </c>
      <c r="H9" s="17">
        <f t="shared" si="1"/>
        <v>0.49660382238166079</v>
      </c>
      <c r="I9" s="17">
        <v>8</v>
      </c>
    </row>
    <row r="10" spans="1:10" x14ac:dyDescent="0.3">
      <c r="A10" s="17" t="s">
        <v>74</v>
      </c>
      <c r="B10" s="17">
        <v>61027171</v>
      </c>
      <c r="C10" s="17">
        <v>59500468</v>
      </c>
      <c r="D10" s="17">
        <v>35595103</v>
      </c>
      <c r="E10" s="17">
        <v>25577117</v>
      </c>
      <c r="F10" s="17">
        <f t="shared" si="0"/>
        <v>0.5832664765010982</v>
      </c>
      <c r="G10" s="17">
        <f t="shared" si="0"/>
        <v>0.42986413148884811</v>
      </c>
      <c r="H10" s="17">
        <f t="shared" si="1"/>
        <v>0.50656530399497313</v>
      </c>
      <c r="I10" s="17">
        <v>9</v>
      </c>
    </row>
    <row r="11" spans="1:10" x14ac:dyDescent="0.3">
      <c r="A11" s="17" t="s">
        <v>72</v>
      </c>
      <c r="B11" s="17">
        <v>66444864</v>
      </c>
      <c r="C11" s="17">
        <v>65700762</v>
      </c>
      <c r="D11" s="17">
        <v>39046176</v>
      </c>
      <c r="E11" s="17">
        <v>28453063</v>
      </c>
      <c r="F11" s="17">
        <f t="shared" si="0"/>
        <v>0.58764776762881177</v>
      </c>
      <c r="G11" s="17">
        <f t="shared" si="0"/>
        <v>0.4330705175078487</v>
      </c>
      <c r="H11" s="17">
        <f t="shared" si="1"/>
        <v>0.51035914256833026</v>
      </c>
      <c r="I11" s="17">
        <v>10</v>
      </c>
    </row>
    <row r="12" spans="1:10" s="18" customFormat="1" ht="15" x14ac:dyDescent="0.3">
      <c r="A12" s="18" t="s">
        <v>66</v>
      </c>
      <c r="B12" s="19">
        <v>74610235</v>
      </c>
      <c r="C12" s="19">
        <v>71854210</v>
      </c>
      <c r="D12" s="19">
        <v>44816486</v>
      </c>
      <c r="E12" s="19">
        <v>31575328</v>
      </c>
      <c r="F12" s="18">
        <f t="shared" si="0"/>
        <v>0.60067477337392117</v>
      </c>
      <c r="G12" s="18">
        <f t="shared" si="0"/>
        <v>0.43943601912817637</v>
      </c>
      <c r="H12" s="18">
        <f t="shared" si="1"/>
        <v>0.5200553962510488</v>
      </c>
      <c r="I12" s="18">
        <v>11</v>
      </c>
      <c r="J12" s="18">
        <f>11/31</f>
        <v>0.35483870967741937</v>
      </c>
    </row>
    <row r="13" spans="1:10" x14ac:dyDescent="0.3">
      <c r="A13" s="17" t="s">
        <v>57</v>
      </c>
      <c r="B13" s="17">
        <v>45188635</v>
      </c>
      <c r="C13" s="17">
        <v>44567797</v>
      </c>
      <c r="D13" s="17">
        <v>27310611</v>
      </c>
      <c r="E13" s="17">
        <v>19499960</v>
      </c>
      <c r="F13" s="17">
        <f t="shared" si="0"/>
        <v>0.60436901889158634</v>
      </c>
      <c r="G13" s="17">
        <f t="shared" si="0"/>
        <v>0.43753475182989188</v>
      </c>
      <c r="H13" s="17">
        <f t="shared" si="1"/>
        <v>0.52095188536073911</v>
      </c>
      <c r="I13" s="17">
        <v>12</v>
      </c>
    </row>
    <row r="14" spans="1:10" x14ac:dyDescent="0.3">
      <c r="A14" s="17" t="s">
        <v>51</v>
      </c>
      <c r="B14" s="17">
        <v>5923957</v>
      </c>
      <c r="C14" s="17">
        <v>5626723</v>
      </c>
      <c r="D14" s="17">
        <v>3559363</v>
      </c>
      <c r="E14" s="17">
        <v>2516254</v>
      </c>
      <c r="F14" s="17">
        <f t="shared" si="0"/>
        <v>0.60084213980621404</v>
      </c>
      <c r="G14" s="17">
        <f t="shared" si="0"/>
        <v>0.44719706301518664</v>
      </c>
      <c r="H14" s="17">
        <f t="shared" si="1"/>
        <v>0.52401960141070036</v>
      </c>
      <c r="I14" s="17">
        <v>13</v>
      </c>
    </row>
    <row r="15" spans="1:10" x14ac:dyDescent="0.3">
      <c r="A15" s="17" t="s">
        <v>64</v>
      </c>
      <c r="B15" s="17">
        <v>39528999</v>
      </c>
      <c r="C15" s="17">
        <v>37327379</v>
      </c>
      <c r="D15" s="17">
        <v>24769730</v>
      </c>
      <c r="E15" s="17">
        <v>17059337</v>
      </c>
      <c r="F15" s="17">
        <f t="shared" si="0"/>
        <v>0.62662173661417531</v>
      </c>
      <c r="G15" s="17">
        <f t="shared" si="0"/>
        <v>0.45701941730224349</v>
      </c>
      <c r="H15" s="17">
        <f t="shared" si="1"/>
        <v>0.5418205769582094</v>
      </c>
      <c r="I15" s="17">
        <v>14</v>
      </c>
    </row>
    <row r="16" spans="1:10" x14ac:dyDescent="0.3">
      <c r="A16" s="17" t="s">
        <v>55</v>
      </c>
      <c r="B16" s="17">
        <v>10081232</v>
      </c>
      <c r="C16" s="17">
        <v>8671485</v>
      </c>
      <c r="D16" s="17">
        <v>6075981</v>
      </c>
      <c r="E16" s="17">
        <v>4308516</v>
      </c>
      <c r="F16" s="17">
        <f t="shared" si="0"/>
        <v>0.60270222925134542</v>
      </c>
      <c r="G16" s="17">
        <f t="shared" si="0"/>
        <v>0.49686022636261262</v>
      </c>
      <c r="H16" s="17">
        <f t="shared" si="1"/>
        <v>0.54978122780697902</v>
      </c>
      <c r="I16" s="17">
        <v>15</v>
      </c>
    </row>
    <row r="17" spans="1:10" x14ac:dyDescent="0.3">
      <c r="A17" s="17" t="s">
        <v>59</v>
      </c>
      <c r="B17" s="17">
        <v>34915616</v>
      </c>
      <c r="C17" s="17">
        <v>35712101</v>
      </c>
      <c r="D17" s="17">
        <v>21831494</v>
      </c>
      <c r="E17" s="17">
        <v>17160539</v>
      </c>
      <c r="F17" s="17">
        <f t="shared" si="0"/>
        <v>0.62526446619186093</v>
      </c>
      <c r="G17" s="17">
        <f t="shared" si="0"/>
        <v>0.48052448664389696</v>
      </c>
      <c r="H17" s="17">
        <f t="shared" si="1"/>
        <v>0.55289447641787892</v>
      </c>
      <c r="I17" s="17">
        <v>16</v>
      </c>
    </row>
    <row r="18" spans="1:10" x14ac:dyDescent="0.3">
      <c r="A18" s="17" t="s">
        <v>69</v>
      </c>
      <c r="B18" s="17">
        <v>57752557</v>
      </c>
      <c r="C18" s="17">
        <v>57237727</v>
      </c>
      <c r="D18" s="17">
        <v>36320374</v>
      </c>
      <c r="E18" s="17">
        <v>28445085</v>
      </c>
      <c r="F18" s="17">
        <f t="shared" si="0"/>
        <v>0.62889637942784071</v>
      </c>
      <c r="G18" s="17">
        <f t="shared" si="0"/>
        <v>0.4969639168236013</v>
      </c>
      <c r="H18" s="17">
        <f t="shared" si="1"/>
        <v>0.56293014812572095</v>
      </c>
      <c r="I18" s="17">
        <v>17</v>
      </c>
    </row>
    <row r="19" spans="1:10" x14ac:dyDescent="0.3">
      <c r="A19" s="17" t="s">
        <v>73</v>
      </c>
      <c r="B19" s="17">
        <v>101527453</v>
      </c>
      <c r="C19" s="17">
        <v>95792719</v>
      </c>
      <c r="D19" s="17">
        <v>64014254</v>
      </c>
      <c r="E19" s="17">
        <v>47620727</v>
      </c>
      <c r="F19" s="17">
        <f t="shared" si="0"/>
        <v>0.63051176906801754</v>
      </c>
      <c r="G19" s="17">
        <f t="shared" si="0"/>
        <v>0.49712261534198648</v>
      </c>
      <c r="H19" s="17">
        <f t="shared" si="1"/>
        <v>0.56381719220500204</v>
      </c>
      <c r="I19" s="17">
        <v>18</v>
      </c>
    </row>
    <row r="20" spans="1:10" s="18" customFormat="1" ht="15" x14ac:dyDescent="0.3">
      <c r="A20" s="18" t="s">
        <v>53</v>
      </c>
      <c r="B20" s="19">
        <v>7202654</v>
      </c>
      <c r="C20" s="19">
        <v>6301350</v>
      </c>
      <c r="D20" s="19">
        <v>4678654</v>
      </c>
      <c r="E20" s="19">
        <v>3022022</v>
      </c>
      <c r="F20" s="18">
        <f t="shared" si="0"/>
        <v>0.64957361550339643</v>
      </c>
      <c r="G20" s="18">
        <f t="shared" si="0"/>
        <v>0.47958326390376665</v>
      </c>
      <c r="H20" s="18">
        <f t="shared" si="1"/>
        <v>0.56457843970358157</v>
      </c>
      <c r="I20" s="18">
        <v>19</v>
      </c>
      <c r="J20" s="18">
        <f>19/31</f>
        <v>0.61290322580645162</v>
      </c>
    </row>
    <row r="21" spans="1:10" x14ac:dyDescent="0.3">
      <c r="A21" s="17" t="s">
        <v>71</v>
      </c>
      <c r="B21" s="17">
        <v>24073453</v>
      </c>
      <c r="C21" s="17">
        <v>27452815</v>
      </c>
      <c r="D21" s="17">
        <v>15079014</v>
      </c>
      <c r="E21" s="17">
        <v>14648199</v>
      </c>
      <c r="F21" s="17">
        <f t="shared" si="0"/>
        <v>0.62637520259349588</v>
      </c>
      <c r="G21" s="17">
        <f t="shared" si="0"/>
        <v>0.53357730345685861</v>
      </c>
      <c r="H21" s="17">
        <f t="shared" si="1"/>
        <v>0.5799762530251773</v>
      </c>
      <c r="I21" s="17">
        <v>20</v>
      </c>
    </row>
    <row r="22" spans="1:10" x14ac:dyDescent="0.3">
      <c r="A22" s="17" t="s">
        <v>70</v>
      </c>
      <c r="B22" s="17">
        <v>31850088</v>
      </c>
      <c r="C22" s="17">
        <v>38313991</v>
      </c>
      <c r="D22" s="17">
        <v>20897694</v>
      </c>
      <c r="E22" s="17">
        <v>21323715</v>
      </c>
      <c r="F22" s="17">
        <f t="shared" si="0"/>
        <v>0.65612672718518072</v>
      </c>
      <c r="G22" s="17">
        <f t="shared" si="0"/>
        <v>0.5565516523715841</v>
      </c>
      <c r="H22" s="17">
        <f t="shared" si="1"/>
        <v>0.60633918977838241</v>
      </c>
      <c r="I22" s="17">
        <v>21</v>
      </c>
    </row>
    <row r="23" spans="1:10" x14ac:dyDescent="0.3">
      <c r="A23" s="17" t="s">
        <v>79</v>
      </c>
      <c r="B23" s="17">
        <v>32054159</v>
      </c>
      <c r="C23" s="17">
        <v>28846170</v>
      </c>
      <c r="D23" s="17">
        <v>22264028</v>
      </c>
      <c r="E23" s="17">
        <v>15295803</v>
      </c>
      <c r="F23" s="17">
        <f t="shared" si="0"/>
        <v>0.69457532796290178</v>
      </c>
      <c r="G23" s="17">
        <f t="shared" si="0"/>
        <v>0.53025420705764403</v>
      </c>
      <c r="H23" s="17">
        <f t="shared" si="1"/>
        <v>0.61241476751027291</v>
      </c>
      <c r="I23" s="17">
        <v>22</v>
      </c>
    </row>
    <row r="24" spans="1:10" x14ac:dyDescent="0.3">
      <c r="A24" s="17" t="s">
        <v>60</v>
      </c>
      <c r="B24" s="17">
        <v>24049155</v>
      </c>
      <c r="C24" s="17">
        <v>24706291</v>
      </c>
      <c r="D24" s="17">
        <v>16227475</v>
      </c>
      <c r="E24" s="17">
        <v>13720174</v>
      </c>
      <c r="F24" s="17">
        <f t="shared" si="0"/>
        <v>0.67476279312100573</v>
      </c>
      <c r="G24" s="17">
        <f t="shared" si="0"/>
        <v>0.55533119074813775</v>
      </c>
      <c r="H24" s="17">
        <f t="shared" si="1"/>
        <v>0.6150469919345718</v>
      </c>
      <c r="I24" s="17">
        <v>23</v>
      </c>
    </row>
    <row r="25" spans="1:10" x14ac:dyDescent="0.3">
      <c r="A25" s="17" t="s">
        <v>56</v>
      </c>
      <c r="B25" s="17">
        <v>41540086</v>
      </c>
      <c r="C25" s="17">
        <v>36894217</v>
      </c>
      <c r="D25" s="17">
        <v>28557247</v>
      </c>
      <c r="E25" s="17">
        <v>21061940</v>
      </c>
      <c r="F25" s="17">
        <f t="shared" si="0"/>
        <v>0.68746239475768056</v>
      </c>
      <c r="G25" s="17">
        <f t="shared" si="0"/>
        <v>0.57087374967193372</v>
      </c>
      <c r="H25" s="17">
        <f t="shared" si="1"/>
        <v>0.62916807221480719</v>
      </c>
      <c r="I25" s="17">
        <v>24</v>
      </c>
    </row>
    <row r="26" spans="1:10" s="18" customFormat="1" ht="15" x14ac:dyDescent="0.3">
      <c r="A26" s="18" t="s">
        <v>76</v>
      </c>
      <c r="B26" s="19">
        <v>84748016</v>
      </c>
      <c r="C26" s="19">
        <v>78660941</v>
      </c>
      <c r="D26" s="19">
        <v>62242383</v>
      </c>
      <c r="E26" s="19">
        <v>47371488</v>
      </c>
      <c r="F26" s="18">
        <f t="shared" si="0"/>
        <v>0.73444059150600061</v>
      </c>
      <c r="G26" s="18">
        <f t="shared" si="0"/>
        <v>0.60222376439661462</v>
      </c>
      <c r="H26" s="18">
        <f t="shared" si="1"/>
        <v>0.66833217795130762</v>
      </c>
      <c r="I26" s="18">
        <v>25</v>
      </c>
      <c r="J26" s="18">
        <f>25/31</f>
        <v>0.80645161290322576</v>
      </c>
    </row>
    <row r="27" spans="1:10" s="18" customFormat="1" ht="15" x14ac:dyDescent="0.3">
      <c r="A27" s="18" t="s">
        <v>67</v>
      </c>
      <c r="B27" s="19">
        <v>64567588</v>
      </c>
      <c r="C27" s="19">
        <v>54426891</v>
      </c>
      <c r="D27" s="19">
        <v>46598465</v>
      </c>
      <c r="E27" s="19">
        <v>33550209</v>
      </c>
      <c r="F27" s="18">
        <f t="shared" si="0"/>
        <v>0.72170056902233981</v>
      </c>
      <c r="G27" s="18">
        <f t="shared" si="0"/>
        <v>0.6164270709491747</v>
      </c>
      <c r="H27" s="18">
        <f t="shared" si="1"/>
        <v>0.66906381998575726</v>
      </c>
      <c r="I27" s="18">
        <v>26</v>
      </c>
      <c r="J27" s="18">
        <f>26/31</f>
        <v>0.83870967741935487</v>
      </c>
    </row>
    <row r="28" spans="1:10" x14ac:dyDescent="0.3">
      <c r="A28" s="17" t="s">
        <v>77</v>
      </c>
      <c r="B28" s="17">
        <v>42591407</v>
      </c>
      <c r="C28" s="17">
        <v>43746323</v>
      </c>
      <c r="D28" s="17">
        <v>30725976</v>
      </c>
      <c r="E28" s="17">
        <v>27187963</v>
      </c>
      <c r="F28" s="17">
        <f t="shared" si="0"/>
        <v>0.72141256098912154</v>
      </c>
      <c r="G28" s="17">
        <f t="shared" si="0"/>
        <v>0.62149138797333892</v>
      </c>
      <c r="H28" s="17">
        <f t="shared" si="1"/>
        <v>0.67145197448123017</v>
      </c>
      <c r="I28" s="17">
        <v>27</v>
      </c>
    </row>
    <row r="29" spans="1:10" s="18" customFormat="1" ht="15" x14ac:dyDescent="0.3">
      <c r="A29" s="18" t="s">
        <v>52</v>
      </c>
      <c r="B29" s="19">
        <v>126012510</v>
      </c>
      <c r="C29" s="19">
        <v>104320459</v>
      </c>
      <c r="D29" s="19">
        <v>93436072</v>
      </c>
      <c r="E29" s="19">
        <v>69030255</v>
      </c>
      <c r="F29" s="18">
        <f t="shared" si="0"/>
        <v>0.7414825083636537</v>
      </c>
      <c r="G29" s="18">
        <f t="shared" si="0"/>
        <v>0.66171348996844426</v>
      </c>
      <c r="H29" s="18">
        <f t="shared" si="1"/>
        <v>0.70159799916604904</v>
      </c>
      <c r="I29" s="18">
        <v>28</v>
      </c>
      <c r="J29" s="18">
        <f>28/31</f>
        <v>0.90322580645161288</v>
      </c>
    </row>
    <row r="30" spans="1:10" s="18" customFormat="1" ht="15" x14ac:dyDescent="0.3">
      <c r="A30" s="18" t="s">
        <v>68</v>
      </c>
      <c r="B30" s="19">
        <v>13866009</v>
      </c>
      <c r="C30" s="19">
        <v>12938693</v>
      </c>
      <c r="D30" s="19">
        <v>11744440</v>
      </c>
      <c r="E30" s="19">
        <v>10277893</v>
      </c>
      <c r="F30" s="18">
        <f t="shared" si="0"/>
        <v>0.84699497887243547</v>
      </c>
      <c r="G30" s="18">
        <f t="shared" si="0"/>
        <v>0.79435326272908713</v>
      </c>
      <c r="H30" s="18">
        <f t="shared" si="1"/>
        <v>0.8206741208007613</v>
      </c>
      <c r="I30" s="18">
        <v>29</v>
      </c>
      <c r="J30" s="18">
        <f>29/31</f>
        <v>0.93548387096774188</v>
      </c>
    </row>
    <row r="31" spans="1:10" s="18" customFormat="1" ht="15" x14ac:dyDescent="0.3">
      <c r="A31" s="18" t="s">
        <v>65</v>
      </c>
      <c r="B31" s="19">
        <v>21893095</v>
      </c>
      <c r="C31" s="19">
        <v>19612368</v>
      </c>
      <c r="D31" s="19">
        <v>19166433</v>
      </c>
      <c r="E31" s="19">
        <v>16858692</v>
      </c>
      <c r="F31" s="18">
        <f t="shared" si="0"/>
        <v>0.8754556173990018</v>
      </c>
      <c r="G31" s="18">
        <f t="shared" si="0"/>
        <v>0.859594924998348</v>
      </c>
      <c r="H31" s="18">
        <f t="shared" si="1"/>
        <v>0.86752527119867495</v>
      </c>
      <c r="I31" s="18">
        <v>30</v>
      </c>
      <c r="J31" s="18">
        <f>30/31</f>
        <v>0.967741935483871</v>
      </c>
    </row>
    <row r="32" spans="1:10" x14ac:dyDescent="0.3">
      <c r="A32" s="17" t="s">
        <v>75</v>
      </c>
      <c r="B32" s="17">
        <v>24870895</v>
      </c>
      <c r="C32" s="17">
        <v>23019196</v>
      </c>
      <c r="D32" s="17">
        <v>22209380</v>
      </c>
      <c r="E32" s="17">
        <v>20555098</v>
      </c>
      <c r="F32" s="17">
        <f t="shared" si="0"/>
        <v>0.89298676223754714</v>
      </c>
      <c r="G32" s="17">
        <f t="shared" si="0"/>
        <v>0.89295464533166147</v>
      </c>
      <c r="H32" s="17">
        <f t="shared" si="1"/>
        <v>0.8929707037846043</v>
      </c>
      <c r="I32" s="17">
        <v>31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D9B5-1EC2-4B25-A5BE-CA4C04339780}">
  <dimension ref="A1:H32"/>
  <sheetViews>
    <sheetView workbookViewId="0">
      <selection activeCell="L10" sqref="L10"/>
    </sheetView>
  </sheetViews>
  <sheetFormatPr defaultRowHeight="14.15" x14ac:dyDescent="0.3"/>
  <cols>
    <col min="1" max="1" width="9.23046875" style="17"/>
    <col min="2" max="3" width="15.07421875" style="17" customWidth="1"/>
    <col min="4" max="4" width="13.84375" style="17" customWidth="1"/>
    <col min="5" max="5" width="12.3828125" style="17" customWidth="1"/>
    <col min="6" max="6" width="12.61328125" style="17" customWidth="1"/>
    <col min="7" max="7" width="16.69140625" style="17" customWidth="1"/>
    <col min="8" max="8" width="17.23046875" style="17" customWidth="1"/>
    <col min="9" max="16384" width="9.23046875" style="17"/>
  </cols>
  <sheetData>
    <row r="1" spans="1:8" s="24" customFormat="1" ht="42.45" x14ac:dyDescent="0.3">
      <c r="A1" s="24" t="s">
        <v>41</v>
      </c>
      <c r="B1" s="24" t="s">
        <v>42</v>
      </c>
      <c r="C1" s="24" t="s">
        <v>43</v>
      </c>
      <c r="D1" s="24" t="s">
        <v>94</v>
      </c>
      <c r="E1" s="24" t="s">
        <v>95</v>
      </c>
      <c r="F1" s="24" t="s">
        <v>96</v>
      </c>
      <c r="G1" s="24" t="s">
        <v>97</v>
      </c>
      <c r="H1" s="24" t="s">
        <v>98</v>
      </c>
    </row>
    <row r="2" spans="1:8" x14ac:dyDescent="0.3">
      <c r="A2" s="17" t="s">
        <v>61</v>
      </c>
      <c r="B2" s="17">
        <v>25019831</v>
      </c>
      <c r="C2" s="17">
        <v>25575263</v>
      </c>
      <c r="D2" s="17">
        <v>35848</v>
      </c>
      <c r="E2" s="17">
        <v>15421</v>
      </c>
      <c r="F2" s="17">
        <f t="shared" ref="F2:F32" si="0">AVERAGE(D2:E2)</f>
        <v>25634.5</v>
      </c>
      <c r="G2" s="17">
        <v>1</v>
      </c>
    </row>
    <row r="3" spans="1:8" x14ac:dyDescent="0.3">
      <c r="A3" s="17" t="s">
        <v>58</v>
      </c>
      <c r="B3" s="17">
        <v>38562148</v>
      </c>
      <c r="C3" s="17">
        <v>34748556</v>
      </c>
      <c r="D3" s="17">
        <v>46355</v>
      </c>
      <c r="E3" s="17">
        <v>12882</v>
      </c>
      <c r="F3" s="17">
        <f t="shared" si="0"/>
        <v>29618.5</v>
      </c>
      <c r="G3" s="17">
        <v>2</v>
      </c>
    </row>
    <row r="4" spans="1:8" x14ac:dyDescent="0.3">
      <c r="A4" s="17" t="s">
        <v>62</v>
      </c>
      <c r="B4" s="17">
        <v>50126804</v>
      </c>
      <c r="C4" s="17">
        <v>46023761</v>
      </c>
      <c r="D4" s="17">
        <v>44237</v>
      </c>
      <c r="E4" s="17">
        <v>18070</v>
      </c>
      <c r="F4" s="17">
        <f t="shared" si="0"/>
        <v>31153.5</v>
      </c>
      <c r="G4" s="17">
        <v>3</v>
      </c>
    </row>
    <row r="5" spans="1:8" x14ac:dyDescent="0.3">
      <c r="A5" s="17" t="s">
        <v>70</v>
      </c>
      <c r="B5" s="17">
        <v>31850088</v>
      </c>
      <c r="C5" s="17">
        <v>38313991</v>
      </c>
      <c r="D5" s="17">
        <v>42432</v>
      </c>
      <c r="E5" s="17">
        <v>21694</v>
      </c>
      <c r="F5" s="17">
        <f t="shared" si="0"/>
        <v>32063</v>
      </c>
      <c r="G5" s="17">
        <v>4</v>
      </c>
    </row>
    <row r="6" spans="1:8" x14ac:dyDescent="0.3">
      <c r="A6" s="17" t="s">
        <v>54</v>
      </c>
      <c r="B6" s="17">
        <v>47209277</v>
      </c>
      <c r="C6" s="17">
        <v>45966766</v>
      </c>
      <c r="D6" s="17">
        <v>52047</v>
      </c>
      <c r="E6" s="17">
        <v>16866</v>
      </c>
      <c r="F6" s="17">
        <f t="shared" si="0"/>
        <v>34456.5</v>
      </c>
      <c r="G6" s="17">
        <v>5</v>
      </c>
    </row>
    <row r="7" spans="1:8" x14ac:dyDescent="0.3">
      <c r="A7" s="17" t="s">
        <v>49</v>
      </c>
      <c r="B7" s="17">
        <v>3648100</v>
      </c>
      <c r="C7" s="17">
        <v>3002165</v>
      </c>
      <c r="D7" s="17">
        <v>52280</v>
      </c>
      <c r="E7" s="17">
        <v>17209</v>
      </c>
      <c r="F7" s="17">
        <f t="shared" si="0"/>
        <v>34744.5</v>
      </c>
      <c r="G7" s="17">
        <v>6</v>
      </c>
    </row>
    <row r="8" spans="1:8" x14ac:dyDescent="0.3">
      <c r="A8" s="17" t="s">
        <v>51</v>
      </c>
      <c r="B8" s="17">
        <v>5923957</v>
      </c>
      <c r="C8" s="17">
        <v>5626723</v>
      </c>
      <c r="D8" s="17">
        <v>50845</v>
      </c>
      <c r="E8" s="17">
        <v>20418</v>
      </c>
      <c r="F8" s="17">
        <f t="shared" si="0"/>
        <v>35631.5</v>
      </c>
      <c r="G8" s="17">
        <v>7</v>
      </c>
    </row>
    <row r="9" spans="1:8" s="18" customFormat="1" ht="15" x14ac:dyDescent="0.3">
      <c r="A9" s="18" t="s">
        <v>66</v>
      </c>
      <c r="B9" s="19">
        <v>74610235</v>
      </c>
      <c r="C9" s="19">
        <v>71854210</v>
      </c>
      <c r="D9" s="18">
        <v>48302</v>
      </c>
      <c r="E9" s="18">
        <v>25308</v>
      </c>
      <c r="F9" s="18">
        <f t="shared" si="0"/>
        <v>36805</v>
      </c>
      <c r="G9" s="18">
        <v>8</v>
      </c>
      <c r="H9" s="18">
        <f>8/31</f>
        <v>0.25806451612903225</v>
      </c>
    </row>
    <row r="10" spans="1:8" x14ac:dyDescent="0.3">
      <c r="A10" s="17" t="s">
        <v>71</v>
      </c>
      <c r="B10" s="17">
        <v>24073453</v>
      </c>
      <c r="C10" s="17">
        <v>27452815</v>
      </c>
      <c r="D10" s="17">
        <v>50561</v>
      </c>
      <c r="E10" s="17">
        <v>23370</v>
      </c>
      <c r="F10" s="17">
        <f t="shared" si="0"/>
        <v>36965.5</v>
      </c>
      <c r="G10" s="17">
        <v>9</v>
      </c>
    </row>
    <row r="11" spans="1:8" x14ac:dyDescent="0.3">
      <c r="A11" s="17" t="s">
        <v>59</v>
      </c>
      <c r="B11" s="17">
        <v>34915616</v>
      </c>
      <c r="C11" s="17">
        <v>35712101</v>
      </c>
      <c r="D11" s="17">
        <v>51051</v>
      </c>
      <c r="E11" s="17">
        <v>25434</v>
      </c>
      <c r="F11" s="17">
        <f t="shared" si="0"/>
        <v>38242.5</v>
      </c>
      <c r="G11" s="17">
        <v>10</v>
      </c>
    </row>
    <row r="12" spans="1:8" x14ac:dyDescent="0.3">
      <c r="A12" s="17" t="s">
        <v>57</v>
      </c>
      <c r="B12" s="17">
        <v>45188635</v>
      </c>
      <c r="C12" s="17">
        <v>44567797</v>
      </c>
      <c r="D12" s="17">
        <v>57065</v>
      </c>
      <c r="E12" s="17">
        <v>21099</v>
      </c>
      <c r="F12" s="17">
        <f t="shared" si="0"/>
        <v>39082</v>
      </c>
      <c r="G12" s="17">
        <v>11</v>
      </c>
    </row>
    <row r="13" spans="1:8" x14ac:dyDescent="0.3">
      <c r="A13" s="17" t="s">
        <v>50</v>
      </c>
      <c r="B13" s="17">
        <v>25852345</v>
      </c>
      <c r="C13" s="17">
        <v>21815815</v>
      </c>
      <c r="D13" s="17">
        <v>53606</v>
      </c>
      <c r="E13" s="17">
        <v>24700</v>
      </c>
      <c r="F13" s="17">
        <f t="shared" si="0"/>
        <v>39153</v>
      </c>
      <c r="G13" s="17">
        <v>12</v>
      </c>
    </row>
    <row r="14" spans="1:8" x14ac:dyDescent="0.3">
      <c r="A14" s="17" t="s">
        <v>63</v>
      </c>
      <c r="B14" s="17">
        <v>99365519</v>
      </c>
      <c r="C14" s="17">
        <v>94029939</v>
      </c>
      <c r="D14" s="17">
        <v>54691</v>
      </c>
      <c r="E14" s="17">
        <v>23984</v>
      </c>
      <c r="F14" s="17">
        <f t="shared" si="0"/>
        <v>39337.5</v>
      </c>
      <c r="G14" s="17">
        <v>13</v>
      </c>
    </row>
    <row r="15" spans="1:8" x14ac:dyDescent="0.3">
      <c r="A15" s="17" t="s">
        <v>55</v>
      </c>
      <c r="B15" s="17">
        <v>10081232</v>
      </c>
      <c r="C15" s="17">
        <v>8671485</v>
      </c>
      <c r="D15" s="17">
        <v>55438</v>
      </c>
      <c r="E15" s="17">
        <v>23323</v>
      </c>
      <c r="F15" s="17">
        <f t="shared" si="0"/>
        <v>39380.5</v>
      </c>
      <c r="G15" s="17">
        <v>14</v>
      </c>
    </row>
    <row r="16" spans="1:8" x14ac:dyDescent="0.3">
      <c r="A16" s="17" t="s">
        <v>78</v>
      </c>
      <c r="B16" s="17">
        <v>83674866</v>
      </c>
      <c r="C16" s="17">
        <v>80417528</v>
      </c>
      <c r="D16" s="17">
        <v>58009</v>
      </c>
      <c r="E16" s="17">
        <v>21230</v>
      </c>
      <c r="F16" s="17">
        <f t="shared" si="0"/>
        <v>39619.5</v>
      </c>
      <c r="G16" s="17">
        <v>15</v>
      </c>
    </row>
    <row r="17" spans="1:8" s="18" customFormat="1" ht="15" x14ac:dyDescent="0.3">
      <c r="A17" s="18" t="s">
        <v>53</v>
      </c>
      <c r="B17" s="19">
        <v>7202654</v>
      </c>
      <c r="C17" s="19">
        <v>6301350</v>
      </c>
      <c r="D17" s="18">
        <v>55021</v>
      </c>
      <c r="E17" s="18">
        <v>24984</v>
      </c>
      <c r="F17" s="18">
        <f t="shared" si="0"/>
        <v>40002.5</v>
      </c>
      <c r="G17" s="18">
        <v>16</v>
      </c>
      <c r="H17" s="18">
        <f>16/31</f>
        <v>0.5161290322580645</v>
      </c>
    </row>
    <row r="18" spans="1:8" x14ac:dyDescent="0.3">
      <c r="A18" s="17" t="s">
        <v>74</v>
      </c>
      <c r="B18" s="17">
        <v>61027171</v>
      </c>
      <c r="C18" s="17">
        <v>59500468</v>
      </c>
      <c r="D18" s="17">
        <v>62411</v>
      </c>
      <c r="E18" s="17">
        <v>21923</v>
      </c>
      <c r="F18" s="17">
        <f t="shared" si="0"/>
        <v>42167</v>
      </c>
      <c r="G18" s="17">
        <v>17</v>
      </c>
    </row>
    <row r="19" spans="1:8" x14ac:dyDescent="0.3">
      <c r="A19" s="17" t="s">
        <v>72</v>
      </c>
      <c r="B19" s="17">
        <v>66444864</v>
      </c>
      <c r="C19" s="17">
        <v>65700762</v>
      </c>
      <c r="D19" s="17">
        <v>62537</v>
      </c>
      <c r="E19" s="17">
        <v>24005</v>
      </c>
      <c r="F19" s="17">
        <f t="shared" si="0"/>
        <v>43271</v>
      </c>
      <c r="G19" s="17">
        <v>18</v>
      </c>
    </row>
    <row r="20" spans="1:8" x14ac:dyDescent="0.3">
      <c r="A20" s="17" t="s">
        <v>77</v>
      </c>
      <c r="B20" s="17">
        <v>42591407</v>
      </c>
      <c r="C20" s="17">
        <v>43746323</v>
      </c>
      <c r="D20" s="17">
        <v>58629</v>
      </c>
      <c r="E20" s="17">
        <v>31888</v>
      </c>
      <c r="F20" s="17">
        <f t="shared" si="0"/>
        <v>45258.5</v>
      </c>
      <c r="G20" s="17">
        <v>19</v>
      </c>
    </row>
    <row r="21" spans="1:8" x14ac:dyDescent="0.3">
      <c r="A21" s="17" t="s">
        <v>64</v>
      </c>
      <c r="B21" s="17">
        <v>39528999</v>
      </c>
      <c r="C21" s="17">
        <v>37327379</v>
      </c>
      <c r="D21" s="17">
        <v>65867</v>
      </c>
      <c r="E21" s="17">
        <v>26388</v>
      </c>
      <c r="F21" s="17">
        <f t="shared" si="0"/>
        <v>46127.5</v>
      </c>
      <c r="G21" s="17">
        <v>20</v>
      </c>
    </row>
    <row r="22" spans="1:8" x14ac:dyDescent="0.3">
      <c r="A22" s="17" t="s">
        <v>69</v>
      </c>
      <c r="B22" s="17">
        <v>57752557</v>
      </c>
      <c r="C22" s="17">
        <v>57237727</v>
      </c>
      <c r="D22" s="17">
        <v>73687</v>
      </c>
      <c r="E22" s="17">
        <v>28359</v>
      </c>
      <c r="F22" s="17">
        <f t="shared" si="0"/>
        <v>51023</v>
      </c>
      <c r="G22" s="17">
        <v>21</v>
      </c>
    </row>
    <row r="23" spans="1:8" x14ac:dyDescent="0.3">
      <c r="A23" s="17" t="s">
        <v>60</v>
      </c>
      <c r="B23" s="17">
        <v>24049155</v>
      </c>
      <c r="C23" s="17">
        <v>24706291</v>
      </c>
      <c r="D23" s="17">
        <v>71640</v>
      </c>
      <c r="E23" s="17">
        <v>33262</v>
      </c>
      <c r="F23" s="17">
        <f t="shared" si="0"/>
        <v>52451</v>
      </c>
      <c r="G23" s="17">
        <v>22</v>
      </c>
    </row>
    <row r="24" spans="1:8" x14ac:dyDescent="0.3">
      <c r="A24" s="17" t="s">
        <v>79</v>
      </c>
      <c r="B24" s="17">
        <v>32054159</v>
      </c>
      <c r="C24" s="17">
        <v>28846170</v>
      </c>
      <c r="D24" s="17">
        <v>78294</v>
      </c>
      <c r="E24" s="17">
        <v>28084</v>
      </c>
      <c r="F24" s="17">
        <f t="shared" si="0"/>
        <v>53189</v>
      </c>
      <c r="G24" s="17">
        <v>23</v>
      </c>
    </row>
    <row r="25" spans="1:8" x14ac:dyDescent="0.3">
      <c r="A25" s="17" t="s">
        <v>73</v>
      </c>
      <c r="B25" s="17">
        <v>101527453</v>
      </c>
      <c r="C25" s="17">
        <v>95792719</v>
      </c>
      <c r="D25" s="17">
        <v>71825</v>
      </c>
      <c r="E25" s="17">
        <v>35599</v>
      </c>
      <c r="F25" s="17">
        <f t="shared" si="0"/>
        <v>53712</v>
      </c>
      <c r="G25" s="17">
        <v>24</v>
      </c>
    </row>
    <row r="26" spans="1:8" s="18" customFormat="1" ht="15" x14ac:dyDescent="0.3">
      <c r="A26" s="18" t="s">
        <v>52</v>
      </c>
      <c r="B26" s="19">
        <v>126012510</v>
      </c>
      <c r="C26" s="19">
        <v>104320459</v>
      </c>
      <c r="D26" s="18">
        <v>88521</v>
      </c>
      <c r="E26" s="18">
        <v>44669</v>
      </c>
      <c r="F26" s="18">
        <f t="shared" si="0"/>
        <v>66595</v>
      </c>
      <c r="G26" s="18">
        <v>25</v>
      </c>
      <c r="H26" s="18">
        <f>25/31</f>
        <v>0.80645161290322576</v>
      </c>
    </row>
    <row r="27" spans="1:8" x14ac:dyDescent="0.3">
      <c r="A27" s="17" t="s">
        <v>56</v>
      </c>
      <c r="B27" s="17">
        <v>41540086</v>
      </c>
      <c r="C27" s="17">
        <v>36894217</v>
      </c>
      <c r="D27" s="17">
        <v>105106</v>
      </c>
      <c r="E27" s="17">
        <v>40773</v>
      </c>
      <c r="F27" s="17">
        <f t="shared" si="0"/>
        <v>72939.5</v>
      </c>
      <c r="G27" s="17">
        <v>26</v>
      </c>
    </row>
    <row r="28" spans="1:8" s="18" customFormat="1" ht="15" x14ac:dyDescent="0.3">
      <c r="A28" s="18" t="s">
        <v>67</v>
      </c>
      <c r="B28" s="19">
        <v>64567588</v>
      </c>
      <c r="C28" s="19">
        <v>54426891</v>
      </c>
      <c r="D28" s="18">
        <v>100738</v>
      </c>
      <c r="E28" s="18">
        <v>51110</v>
      </c>
      <c r="F28" s="18">
        <f t="shared" si="0"/>
        <v>75924</v>
      </c>
      <c r="G28" s="18">
        <v>27</v>
      </c>
      <c r="H28" s="18">
        <f>27/31</f>
        <v>0.87096774193548387</v>
      </c>
    </row>
    <row r="29" spans="1:8" s="18" customFormat="1" ht="15" x14ac:dyDescent="0.3">
      <c r="A29" s="18" t="s">
        <v>68</v>
      </c>
      <c r="B29" s="19">
        <v>13866009</v>
      </c>
      <c r="C29" s="19">
        <v>12938693</v>
      </c>
      <c r="D29" s="18">
        <v>101068</v>
      </c>
      <c r="E29" s="18">
        <v>54053</v>
      </c>
      <c r="F29" s="18">
        <f t="shared" si="0"/>
        <v>77560.5</v>
      </c>
      <c r="G29" s="18">
        <v>28</v>
      </c>
      <c r="H29" s="18">
        <f>28/31</f>
        <v>0.90322580645161288</v>
      </c>
    </row>
    <row r="30" spans="1:8" s="18" customFormat="1" ht="15" x14ac:dyDescent="0.3">
      <c r="A30" s="18" t="s">
        <v>76</v>
      </c>
      <c r="B30" s="19">
        <v>84748016</v>
      </c>
      <c r="C30" s="19">
        <v>78660941</v>
      </c>
      <c r="D30" s="18">
        <v>121333</v>
      </c>
      <c r="E30" s="18">
        <v>52787</v>
      </c>
      <c r="F30" s="18">
        <f t="shared" si="0"/>
        <v>87060</v>
      </c>
      <c r="G30" s="18">
        <v>29</v>
      </c>
      <c r="H30" s="18">
        <f>29/31</f>
        <v>0.93548387096774188</v>
      </c>
    </row>
    <row r="31" spans="1:8" x14ac:dyDescent="0.3">
      <c r="A31" s="17" t="s">
        <v>75</v>
      </c>
      <c r="B31" s="17">
        <v>24870895</v>
      </c>
      <c r="C31" s="17">
        <v>23019196</v>
      </c>
      <c r="D31" s="17">
        <v>156803</v>
      </c>
      <c r="E31" s="17">
        <v>79396</v>
      </c>
      <c r="F31" s="17">
        <f t="shared" si="0"/>
        <v>118099.5</v>
      </c>
      <c r="G31" s="17">
        <v>30</v>
      </c>
    </row>
    <row r="32" spans="1:8" s="18" customFormat="1" ht="15" x14ac:dyDescent="0.3">
      <c r="A32" s="18" t="s">
        <v>65</v>
      </c>
      <c r="B32" s="19">
        <v>21893095</v>
      </c>
      <c r="C32" s="19">
        <v>19612368</v>
      </c>
      <c r="D32" s="18">
        <v>164158</v>
      </c>
      <c r="E32" s="18">
        <v>78307</v>
      </c>
      <c r="F32" s="18">
        <f t="shared" si="0"/>
        <v>121232.5</v>
      </c>
      <c r="G32" s="18">
        <v>31</v>
      </c>
      <c r="H32" s="18">
        <f>31/31</f>
        <v>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4091-6D29-4735-B285-EFACC6147398}">
  <dimension ref="A1:K9"/>
  <sheetViews>
    <sheetView workbookViewId="0">
      <selection activeCell="G19" sqref="G19"/>
    </sheetView>
  </sheetViews>
  <sheetFormatPr defaultColWidth="8.765625" defaultRowHeight="17.05" customHeight="1" x14ac:dyDescent="0.3"/>
  <cols>
    <col min="1" max="1" width="6.4609375" style="1" customWidth="1"/>
    <col min="2" max="2" width="30" customWidth="1"/>
    <col min="3" max="3" width="7" customWidth="1"/>
    <col min="4" max="5" width="12.69140625" customWidth="1"/>
    <col min="6" max="6" width="12.765625" customWidth="1"/>
    <col min="7" max="7" width="12.3046875" style="1" bestFit="1" customWidth="1"/>
    <col min="8" max="8" width="14.4609375" style="1" bestFit="1" customWidth="1"/>
    <col min="9" max="9" width="12.3046875" style="1" bestFit="1" customWidth="1"/>
    <col min="10" max="10" width="12.15234375" style="1" bestFit="1" customWidth="1"/>
    <col min="11" max="11" width="13.3046875" bestFit="1" customWidth="1"/>
  </cols>
  <sheetData>
    <row r="1" spans="1:11" ht="17.05" customHeight="1" x14ac:dyDescent="0.3">
      <c r="A1" s="12" t="s">
        <v>35</v>
      </c>
      <c r="B1" s="5" t="s">
        <v>0</v>
      </c>
      <c r="C1" s="5" t="s">
        <v>24</v>
      </c>
      <c r="D1" s="6" t="s">
        <v>1</v>
      </c>
      <c r="E1" s="6" t="s">
        <v>2</v>
      </c>
      <c r="F1" s="6" t="s">
        <v>26</v>
      </c>
      <c r="G1" s="9" t="s">
        <v>36</v>
      </c>
      <c r="H1" s="9" t="s">
        <v>37</v>
      </c>
      <c r="I1" s="9" t="s">
        <v>38</v>
      </c>
      <c r="J1" s="9" t="s">
        <v>39</v>
      </c>
      <c r="K1" s="6" t="s">
        <v>34</v>
      </c>
    </row>
    <row r="2" spans="1:11" ht="17.05" customHeight="1" x14ac:dyDescent="0.3">
      <c r="A2" s="7">
        <v>1</v>
      </c>
      <c r="B2" s="13" t="s">
        <v>18</v>
      </c>
      <c r="C2" s="7" t="s">
        <v>25</v>
      </c>
      <c r="D2" s="8" t="s">
        <v>19</v>
      </c>
      <c r="E2" s="8" t="s">
        <v>20</v>
      </c>
      <c r="F2" s="8" t="s">
        <v>27</v>
      </c>
      <c r="G2" s="4">
        <v>0.64516129032258063</v>
      </c>
      <c r="H2" s="4">
        <v>0.5161290322580645</v>
      </c>
      <c r="I2" s="4">
        <v>0.93548387096774188</v>
      </c>
      <c r="J2" s="4">
        <v>0.90322580645161288</v>
      </c>
      <c r="K2" s="13">
        <f>AVERAGE(G2:J2)</f>
        <v>0.75</v>
      </c>
    </row>
    <row r="3" spans="1:11" ht="17.05" customHeight="1" x14ac:dyDescent="0.3">
      <c r="A3" s="7">
        <v>2</v>
      </c>
      <c r="B3" s="13" t="s">
        <v>21</v>
      </c>
      <c r="C3" s="7" t="s">
        <v>25</v>
      </c>
      <c r="D3" s="8" t="s">
        <v>22</v>
      </c>
      <c r="E3" s="8" t="s">
        <v>23</v>
      </c>
      <c r="F3" s="8" t="s">
        <v>28</v>
      </c>
      <c r="G3" s="4">
        <v>0.61290322580645162</v>
      </c>
      <c r="H3" s="4">
        <v>0.45161290322580644</v>
      </c>
      <c r="I3" s="4">
        <v>0.83870967741935487</v>
      </c>
      <c r="J3" s="4">
        <v>0.87096774193548387</v>
      </c>
      <c r="K3" s="13">
        <f t="shared" ref="K3:K8" si="0">AVERAGE(G3:J3)</f>
        <v>0.69354838709677424</v>
      </c>
    </row>
    <row r="4" spans="1:11" ht="17.05" customHeight="1" x14ac:dyDescent="0.3">
      <c r="A4" s="7">
        <v>3</v>
      </c>
      <c r="B4" s="13" t="s">
        <v>3</v>
      </c>
      <c r="C4" s="7" t="s">
        <v>25</v>
      </c>
      <c r="D4" s="8" t="s">
        <v>4</v>
      </c>
      <c r="E4" s="8" t="s">
        <v>5</v>
      </c>
      <c r="F4" s="8" t="s">
        <v>29</v>
      </c>
      <c r="G4" s="4">
        <v>0.54838709677419351</v>
      </c>
      <c r="H4" s="4">
        <v>0.35483870967741937</v>
      </c>
      <c r="I4" s="4">
        <v>0.967741935483871</v>
      </c>
      <c r="J4" s="4">
        <v>1</v>
      </c>
      <c r="K4" s="13">
        <f t="shared" si="0"/>
        <v>0.717741935483871</v>
      </c>
    </row>
    <row r="5" spans="1:11" ht="17.05" customHeight="1" x14ac:dyDescent="0.3">
      <c r="A5" s="7">
        <v>4</v>
      </c>
      <c r="B5" s="13" t="s">
        <v>15</v>
      </c>
      <c r="C5" s="7" t="s">
        <v>25</v>
      </c>
      <c r="D5" s="8" t="s">
        <v>16</v>
      </c>
      <c r="E5" s="8" t="s">
        <v>17</v>
      </c>
      <c r="F5" s="8" t="s">
        <v>30</v>
      </c>
      <c r="G5" s="4">
        <v>0.90322580645161288</v>
      </c>
      <c r="H5" s="4">
        <v>0.93548387096774188</v>
      </c>
      <c r="I5" s="4">
        <v>0.80645161290322576</v>
      </c>
      <c r="J5" s="4">
        <v>0.93548387096774188</v>
      </c>
      <c r="K5" s="13">
        <f t="shared" si="0"/>
        <v>0.89516129032258063</v>
      </c>
    </row>
    <row r="6" spans="1:11" ht="17.05" customHeight="1" x14ac:dyDescent="0.3">
      <c r="A6" s="7">
        <v>5</v>
      </c>
      <c r="B6" s="13" t="s">
        <v>12</v>
      </c>
      <c r="C6" s="7" t="s">
        <v>25</v>
      </c>
      <c r="D6" s="8" t="s">
        <v>13</v>
      </c>
      <c r="E6" s="8" t="s">
        <v>14</v>
      </c>
      <c r="F6" s="8" t="s">
        <v>31</v>
      </c>
      <c r="G6" s="4">
        <v>0.16129032258064516</v>
      </c>
      <c r="H6" s="4">
        <v>0.16129032258064516</v>
      </c>
      <c r="I6" s="4">
        <v>0.61290322580645162</v>
      </c>
      <c r="J6" s="4">
        <v>0.5161290322580645</v>
      </c>
      <c r="K6" s="13">
        <f t="shared" si="0"/>
        <v>0.36290322580645162</v>
      </c>
    </row>
    <row r="7" spans="1:11" ht="17.05" customHeight="1" x14ac:dyDescent="0.3">
      <c r="A7" s="7">
        <v>6</v>
      </c>
      <c r="B7" s="13" t="s">
        <v>6</v>
      </c>
      <c r="C7" s="7" t="s">
        <v>25</v>
      </c>
      <c r="D7" s="8" t="s">
        <v>7</v>
      </c>
      <c r="E7" s="8" t="s">
        <v>8</v>
      </c>
      <c r="F7" s="8" t="s">
        <v>32</v>
      </c>
      <c r="G7" s="4">
        <v>0.58064516129032262</v>
      </c>
      <c r="H7" s="4">
        <v>0.64516129032258063</v>
      </c>
      <c r="I7" s="4">
        <v>0.35483870967741937</v>
      </c>
      <c r="J7" s="4">
        <v>0.25806451612903225</v>
      </c>
      <c r="K7" s="13">
        <f t="shared" si="0"/>
        <v>0.45967741935483869</v>
      </c>
    </row>
    <row r="8" spans="1:11" ht="17.05" customHeight="1" x14ac:dyDescent="0.3">
      <c r="A8" s="7">
        <v>7</v>
      </c>
      <c r="B8" s="13" t="s">
        <v>9</v>
      </c>
      <c r="C8" s="7" t="s">
        <v>25</v>
      </c>
      <c r="D8" s="8" t="s">
        <v>10</v>
      </c>
      <c r="E8" s="8" t="s">
        <v>11</v>
      </c>
      <c r="F8" s="8" t="s">
        <v>33</v>
      </c>
      <c r="G8" s="4">
        <v>0.12903225806451613</v>
      </c>
      <c r="H8" s="4">
        <v>9.6774193548387094E-2</v>
      </c>
      <c r="I8" s="4">
        <v>0.90322580645161288</v>
      </c>
      <c r="J8" s="4">
        <v>0.80645161290322576</v>
      </c>
      <c r="K8" s="13">
        <f t="shared" si="0"/>
        <v>0.48387096774193544</v>
      </c>
    </row>
    <row r="9" spans="1:11" ht="17.05" customHeight="1" x14ac:dyDescent="0.3">
      <c r="A9" s="3"/>
      <c r="B9" s="10" t="s">
        <v>40</v>
      </c>
      <c r="C9" s="11"/>
      <c r="D9" s="11"/>
      <c r="E9" s="11"/>
      <c r="F9" s="11"/>
      <c r="G9" s="3">
        <f>AVERAGE(G2:G8)</f>
        <v>0.51152073732718883</v>
      </c>
      <c r="H9" s="3">
        <f t="shared" ref="H9:K9" si="1">AVERAGE(H2:H8)</f>
        <v>0.45161290322580644</v>
      </c>
      <c r="I9" s="3">
        <f t="shared" si="1"/>
        <v>0.77419354838709686</v>
      </c>
      <c r="J9" s="3">
        <f t="shared" si="1"/>
        <v>0.75576036866359453</v>
      </c>
      <c r="K9" s="2">
        <f t="shared" si="1"/>
        <v>0.6232718894009216</v>
      </c>
    </row>
  </sheetData>
  <phoneticPr fontId="7" type="noConversion"/>
  <conditionalFormatting sqref="B2 B4:B8">
    <cfRule type="duplicateValues" dxfId="2" priority="34"/>
    <cfRule type="duplicateValues" dxfId="1" priority="35"/>
  </conditionalFormatting>
  <conditionalFormatting sqref="B1:C1 B2:B8">
    <cfRule type="duplicateValues" dxfId="0" priority="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老龄化率</vt:lpstr>
      <vt:lpstr>老年抚养比</vt:lpstr>
      <vt:lpstr>城镇化率</vt:lpstr>
      <vt:lpstr>人均GDP</vt:lpstr>
      <vt:lpstr>立法省份位次百分比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surface</cp:lastModifiedBy>
  <dcterms:created xsi:type="dcterms:W3CDTF">2023-05-12T11:15:00Z</dcterms:created>
  <dcterms:modified xsi:type="dcterms:W3CDTF">2025-08-18T00:27:16Z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